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809" documentId="13_ncr:1_{D7769436-AFDE-4A23-A17A-F061E6D98F67}" xr6:coauthVersionLast="47" xr6:coauthVersionMax="47" xr10:uidLastSave="{68D36969-1F4F-4306-90CD-65AB8AE08924}"/>
  <bookViews>
    <workbookView xWindow="-120" yWindow="-120" windowWidth="29040" windowHeight="15720" tabRatio="93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Costs'!$A$1:$D$27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1" l="1"/>
  <c r="B312" i="18" l="1"/>
  <c r="B46" i="14"/>
  <c r="F30" i="1"/>
  <c r="G78" i="1"/>
  <c r="H7" i="30" l="1"/>
  <c r="C7" i="30" l="1"/>
  <c r="H45" i="29"/>
  <c r="H44" i="29"/>
  <c r="H42" i="29"/>
  <c r="H40" i="29"/>
  <c r="H39" i="29"/>
  <c r="H34" i="29"/>
  <c r="H11" i="29"/>
  <c r="H23" i="29"/>
  <c r="H28" i="29"/>
  <c r="C34" i="29"/>
  <c r="C39" i="29"/>
  <c r="C40" i="29"/>
  <c r="C42" i="29"/>
  <c r="C44" i="29"/>
  <c r="C45" i="29"/>
  <c r="C11" i="29"/>
  <c r="C23" i="29"/>
  <c r="C28" i="29"/>
  <c r="F10" i="8" l="1"/>
  <c r="F32" i="7"/>
  <c r="F26" i="7"/>
  <c r="F16" i="5"/>
  <c r="F9" i="5"/>
  <c r="F7" i="5"/>
  <c r="F35" i="5"/>
  <c r="J35" i="11"/>
  <c r="J27" i="9"/>
  <c r="J35" i="6"/>
  <c r="J16" i="5"/>
  <c r="J14" i="5"/>
  <c r="J9" i="5"/>
  <c r="J7" i="5"/>
  <c r="J35" i="5"/>
  <c r="H9" i="5"/>
  <c r="H7" i="5"/>
  <c r="B40" i="16" l="1"/>
  <c r="D40" i="16"/>
  <c r="F40" i="16" s="1"/>
  <c r="H40" i="16"/>
  <c r="J40" i="16"/>
  <c r="L40" i="16"/>
  <c r="K40" i="16" s="1"/>
  <c r="B41" i="16"/>
  <c r="D41" i="16"/>
  <c r="F41" i="16"/>
  <c r="C41" i="16" s="1"/>
  <c r="H41" i="16"/>
  <c r="J41" i="16"/>
  <c r="L41" i="16"/>
  <c r="I41" i="16" s="1"/>
  <c r="H40" i="17"/>
  <c r="J40" i="17"/>
  <c r="H41" i="17"/>
  <c r="L41" i="17" s="1"/>
  <c r="I41" i="17" s="1"/>
  <c r="J41" i="17"/>
  <c r="B40" i="17"/>
  <c r="D40" i="17"/>
  <c r="B41" i="17"/>
  <c r="D41" i="17"/>
  <c r="F41" i="17" s="1"/>
  <c r="B35" i="14"/>
  <c r="C35" i="14"/>
  <c r="D35" i="14"/>
  <c r="E35" i="14" s="1"/>
  <c r="F35" i="14" s="1"/>
  <c r="B36" i="14"/>
  <c r="C36" i="14"/>
  <c r="D36" i="14"/>
  <c r="E36" i="14" s="1"/>
  <c r="F36" i="14" s="1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L37" i="17" s="1"/>
  <c r="M37" i="17" s="1"/>
  <c r="J37" i="17"/>
  <c r="B37" i="17"/>
  <c r="D37" i="17"/>
  <c r="F37" i="17" s="1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C41" i="17" l="1"/>
  <c r="G41" i="17"/>
  <c r="E41" i="17"/>
  <c r="C40" i="16"/>
  <c r="G40" i="16"/>
  <c r="K37" i="16"/>
  <c r="C37" i="17"/>
  <c r="L40" i="17"/>
  <c r="G41" i="16"/>
  <c r="F38" i="17"/>
  <c r="G38" i="17" s="1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1" i="29"/>
  <c r="H52" i="29" s="1"/>
  <c r="F51" i="29"/>
  <c r="F52" i="29" s="1"/>
  <c r="E51" i="29"/>
  <c r="D51" i="29"/>
  <c r="B51" i="29"/>
  <c r="H29" i="29"/>
  <c r="F29" i="29"/>
  <c r="E29" i="29"/>
  <c r="D29" i="29"/>
  <c r="B29" i="29"/>
  <c r="E52" i="29" l="1"/>
  <c r="G52" i="29" s="1"/>
  <c r="G29" i="29"/>
  <c r="B52" i="29"/>
  <c r="C29" i="29"/>
  <c r="D52" i="29"/>
  <c r="M74" i="17"/>
  <c r="I74" i="17"/>
  <c r="C74" i="17"/>
  <c r="G74" i="16"/>
  <c r="E74" i="17"/>
  <c r="I74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D175" i="18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D153" i="18" s="1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I35" i="5"/>
  <c r="H35" i="5"/>
  <c r="G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274" i="18"/>
  <c r="C267" i="18"/>
  <c r="C270" i="18" s="1"/>
  <c r="C276" i="18" s="1"/>
  <c r="F44" i="4"/>
  <c r="B67" i="14" s="1"/>
  <c r="C175" i="18"/>
  <c r="G44" i="5"/>
  <c r="F81" i="17" l="1"/>
  <c r="C81" i="17" s="1"/>
  <c r="F44" i="7"/>
  <c r="B70" i="14" s="1"/>
  <c r="D239" i="18"/>
  <c r="D148" i="18"/>
  <c r="E168" i="18"/>
  <c r="E111" i="18"/>
  <c r="E91" i="18"/>
  <c r="E84" i="18"/>
  <c r="E241" i="18"/>
  <c r="H44" i="8"/>
  <c r="C71" i="14" s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65" i="17" l="1"/>
  <c r="I60" i="16"/>
  <c r="E80" i="17"/>
  <c r="C70" i="16"/>
  <c r="B301" i="18"/>
  <c r="B254" i="18"/>
  <c r="E243" i="18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<sst xmlns="http://schemas.openxmlformats.org/spreadsheetml/2006/main" count="2630" uniqueCount="579">
  <si>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</si>
  <si>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</si>
  <si>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</si>
  <si>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</si>
  <si>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</si>
  <si>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</si>
  <si>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</si>
  <si>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</si>
  <si>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</si>
  <si>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</si>
  <si>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</si>
  <si>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</si>
  <si>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</si>
  <si>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</si>
  <si>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</si>
  <si>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</si>
  <si>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</si>
  <si>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</si>
  <si>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</si>
  <si>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</si>
  <si>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</si>
  <si>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</si>
  <si>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</si>
  <si>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</si>
  <si>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</si>
  <si>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</si>
  <si>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</si>
  <si>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</si>
  <si>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</si>
  <si>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</si>
  <si>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</si>
  <si>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</si>
  <si>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</si>
  <si>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</si>
  <si>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</si>
  <si>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</si>
  <si>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</si>
  <si>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</si>
  <si>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</si>
  <si>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</si>
  <si>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</si>
  <si>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</si>
  <si>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</si>
  <si>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</si>
  <si>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</si>
  <si>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</si>
  <si>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</si>
  <si>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</si>
  <si>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</si>
  <si>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</si>
  <si>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</si>
  <si>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</si>
  <si>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</si>
  <si>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</si>
  <si>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</si>
  <si>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</si>
  <si>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</si>
  <si>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</si>
  <si>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</si>
  <si>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</si>
  <si>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</si>
  <si>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</si>
  <si>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</si>
  <si>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</si>
  <si>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</si>
  <si>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</si>
  <si>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</si>
  <si>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</si>
  <si>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</si>
  <si>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</si>
  <si>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</si>
  <si>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</si>
  <si>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</si>
  <si>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</si>
  <si>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</si>
  <si>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</si>
  <si>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</si>
  <si>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</si>
  <si>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</si>
  <si>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</si>
  <si>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</si>
  <si>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</si>
  <si>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</si>
  <si>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</si>
  <si>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</si>
  <si>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</si>
  <si>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</si>
  <si>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</si>
  <si>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</si>
  <si>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</si>
  <si>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</si>
  <si>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</si>
  <si>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</si>
  <si>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</si>
  <si>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</si>
  <si>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</si>
  <si>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</si>
  <si>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</si>
  <si>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</si>
  <si>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</si>
  <si>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</si>
  <si>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</si>
  <si>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</si>
  <si>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</si>
  <si>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</si>
  <si>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</si>
  <si>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</si>
  <si>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</si>
  <si>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</si>
  <si>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</si>
  <si>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</si>
  <si>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</si>
  <si>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</si>
  <si>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</si>
  <si>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</si>
  <si>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</si>
  <si>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</si>
  <si>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</si>
  <si>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</si>
  <si>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</si>
  <si>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</si>
  <si>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</si>
  <si>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</si>
  <si>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</si>
  <si>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</si>
  <si>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</si>
  <si>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</si>
  <si>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</si>
  <si>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</si>
  <si>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</si>
  <si>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</si>
  <si>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</si>
  <si>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</si>
  <si>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</si>
  <si>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</si>
  <si>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</si>
  <si>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</si>
  <si>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</si>
  <si>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</si>
  <si>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</si>
  <si>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</si>
  <si>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</si>
  <si>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</si>
  <si>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</si>
  <si>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</si>
  <si>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</si>
  <si>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</si>
  <si>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</si>
  <si>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</si>
  <si>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</si>
  <si>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</si>
  <si>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</si>
  <si>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</si>
  <si>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</si>
  <si>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</si>
  <si>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</si>
  <si>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</si>
  <si>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</si>
  <si>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</si>
  <si>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</si>
  <si>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</si>
  <si>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</si>
  <si>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</si>
  <si>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</si>
  <si>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</si>
  <si>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</si>
  <si>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</si>
  <si>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</si>
  <si>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</si>
  <si>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</si>
  <si>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</si>
  <si>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</si>
  <si>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</si>
  <si>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</si>
  <si>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</si>
  <si>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</si>
  <si>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</si>
  <si>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</si>
  <si>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</si>
  <si>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</si>
  <si>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</si>
  <si>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</si>
  <si>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</si>
  <si>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</si>
  <si>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</si>
  <si>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</si>
  <si>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</si>
  <si>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</si>
  <si>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</si>
  <si>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</si>
  <si>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</si>
  <si>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</si>
  <si>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</si>
  <si>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</si>
  <si>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</si>
  <si>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</si>
  <si>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</si>
  <si>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</si>
  <si>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</si>
  <si>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</si>
  <si>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</si>
  <si>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</si>
  <si>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</si>
  <si>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</si>
  <si>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</si>
  <si>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</si>
  <si>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</si>
  <si>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</si>
  <si>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</si>
  <si>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</si>
  <si>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</si>
  <si>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</si>
  <si>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</si>
  <si>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</si>
  <si>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</si>
  <si>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</si>
  <si>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</si>
  <si>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</si>
  <si>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</si>
  <si>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</si>
  <si>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</si>
  <si>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</si>
  <si>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</si>
  <si>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</si>
  <si>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</si>
  <si>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</si>
  <si>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</si>
  <si>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</si>
  <si>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</si>
  <si>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</si>
  <si>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</si>
  <si>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</si>
  <si>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</si>
  <si>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</si>
  <si>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</si>
  <si>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</si>
  <si>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</si>
  <si>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</si>
  <si>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</si>
  <si>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</si>
  <si>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</si>
  <si>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</si>
  <si>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</si>
  <si>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</si>
  <si>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</si>
  <si>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</si>
  <si>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</si>
  <si>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</si>
  <si>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</si>
  <si>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</si>
  <si>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</si>
  <si>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</si>
  <si>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</si>
  <si>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</si>
  <si>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</si>
  <si>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</si>
  <si>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</si>
  <si>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</si>
  <si>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</si>
  <si>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</si>
  <si>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</si>
  <si>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</si>
  <si>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</si>
  <si>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</si>
  <si>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</si>
  <si>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</si>
  <si>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</si>
  <si>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</si>
  <si>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</si>
  <si>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</si>
  <si>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</si>
  <si>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</si>
  <si>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</si>
  <si>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</si>
  <si>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</si>
  <si>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</si>
  <si>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</si>
  <si>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</si>
  <si>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</si>
  <si>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</si>
  <si>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</si>
  <si>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</si>
  <si>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</si>
  <si>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</si>
  <si>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</si>
  <si>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</si>
  <si>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</si>
  <si>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</si>
  <si>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</si>
  <si>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</si>
  <si>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</si>
  <si>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</si>
  <si>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</si>
  <si>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</si>
  <si>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</si>
  <si>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</si>
  <si>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</si>
  <si>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</si>
  <si>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</si>
  <si>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</si>
  <si>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</si>
  <si>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</si>
  <si>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</si>
  <si>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</si>
  <si>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</si>
  <si>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</si>
  <si>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</si>
  <si>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</si>
  <si>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</si>
  <si>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</si>
  <si>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</si>
  <si>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</si>
  <si>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</si>
  <si>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</si>
  <si>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</si>
  <si>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</si>
  <si>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</si>
  <si>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</si>
  <si>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</si>
  <si>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</si>
  <si>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</si>
  <si>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</si>
  <si>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</si>
  <si>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</si>
  <si>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</si>
  <si>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</si>
  <si>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</si>
  <si>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</si>
  <si>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</si>
  <si>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</si>
  <si>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</si>
  <si>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</si>
  <si>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</si>
  <si>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</si>
  <si>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</si>
  <si>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</si>
  <si>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</si>
  <si>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</si>
  <si>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</si>
  <si>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</si>
  <si>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</si>
  <si>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</si>
  <si>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</si>
  <si>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</si>
  <si>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</si>
  <si>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</si>
  <si>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</si>
  <si>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</si>
  <si>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</si>
  <si>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</si>
  <si>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</si>
  <si>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</si>
  <si>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</si>
  <si>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</si>
  <si>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</si>
  <si>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</si>
  <si>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</si>
  <si>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</si>
  <si>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</si>
  <si>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</si>
  <si>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</si>
  <si>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</si>
  <si>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</si>
  <si>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</si>
  <si>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</si>
  <si>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</si>
  <si>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</si>
  <si>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</si>
  <si>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</si>
  <si>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</si>
  <si>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</si>
  <si>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</si>
  <si>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</si>
  <si>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</si>
  <si>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</si>
  <si>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</si>
  <si>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</si>
  <si>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</si>
  <si>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</si>
  <si>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</si>
  <si>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</si>
  <si>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</si>
  <si>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</si>
  <si>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</si>
  <si>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</si>
  <si>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</si>
  <si>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</si>
  <si>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</si>
  <si>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</si>
  <si>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</si>
  <si>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</si>
  <si>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</si>
  <si>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</si>
  <si>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</si>
  <si>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</si>
  <si>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</si>
  <si>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</si>
  <si>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</si>
  <si>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</si>
  <si>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</si>
  <si>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</si>
  <si>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</si>
  <si>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</si>
  <si>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</si>
  <si>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</si>
  <si>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</si>
  <si>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</si>
  <si>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</si>
  <si>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</si>
  <si>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</si>
  <si>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</si>
  <si>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</si>
  <si>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</si>
  <si>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</si>
  <si>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</si>
  <si>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</si>
  <si>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</si>
  <si>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</si>
  <si>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</si>
  <si>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</si>
  <si>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</si>
  <si>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</si>
  <si>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</si>
  <si>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</si>
  <si>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</si>
  <si>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</si>
  <si>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</si>
  <si>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</si>
  <si>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</si>
  <si>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</si>
  <si>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</si>
  <si>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</si>
  <si>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</si>
  <si>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</si>
  <si>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</si>
  <si>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</si>
  <si>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</si>
  <si>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</si>
  <si>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</si>
  <si>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</si>
  <si>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</si>
  <si>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</si>
  <si>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</si>
  <si>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</si>
  <si>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</si>
  <si>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</si>
  <si>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</si>
  <si>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</si>
  <si>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</si>
  <si>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</si>
  <si>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</si>
  <si>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</si>
  <si>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</si>
  <si>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</si>
  <si>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</si>
  <si>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</si>
  <si>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</si>
  <si>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</si>
  <si>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</si>
  <si>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</si>
  <si>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</si>
  <si>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</si>
  <si>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</si>
  <si>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</si>
  <si>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</si>
  <si>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</si>
  <si>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</si>
  <si>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</si>
  <si>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</si>
  <si>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</si>
  <si>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</si>
  <si>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</si>
  <si>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</si>
  <si>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</si>
  <si>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</si>
  <si>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</si>
  <si>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</si>
  <si>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</si>
  <si>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</si>
  <si>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</si>
  <si>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</si>
  <si>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</si>
  <si>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</si>
  <si>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</si>
  <si>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</si>
  <si>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</si>
  <si>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</si>
  <si>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</si>
  <si>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</si>
  <si>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</si>
  <si>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</si>
  <si>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</si>
  <si>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</si>
  <si>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</si>
  <si>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</si>
  <si>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</si>
  <si>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</si>
  <si>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</si>
  <si>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</si>
  <si>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</si>
  <si>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</si>
  <si>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</si>
  <si>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</si>
  <si>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</si>
  <si>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</si>
  <si>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</si>
  <si>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</si>
  <si>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</si>
  <si>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</si>
  <si>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</si>
  <si>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</si>
  <si>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</si>
  <si>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</si>
  <si>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</si>
  <si>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</si>
  <si>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</si>
  <si>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</si>
  <si>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</si>
  <si>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</si>
  <si>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</si>
  <si>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</si>
  <si>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</si>
  <si>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</si>
  <si>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</si>
  <si>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</si>
  <si>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</si>
  <si>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</si>
  <si>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</si>
  <si>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</si>
  <si>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</si>
  <si>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</si>
  <si>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</si>
  <si>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</si>
  <si>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</si>
  <si>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</si>
  <si>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</si>
  <si>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</si>
  <si>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</si>
  <si>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</si>
  <si>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</si>
  <si>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</si>
  <si>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</si>
  <si>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</si>
  <si>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</si>
  <si>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</si>
  <si>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</si>
  <si>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</si>
  <si>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</si>
  <si>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</si>
  <si>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</si>
  <si>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</si>
  <si>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</si>
  <si>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</si>
  <si>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</si>
  <si>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</si>
  <si>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</si>
  <si>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</si>
  <si>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</si>
  <si>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</si>
  <si>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</si>
  <si>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</si>
  <si>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</si>
  <si>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</si>
  <si>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</si>
  <si>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</si>
  <si>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</si>
  <si>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</si>
  <si>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</si>
  <si>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</si>
  <si>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</si>
  <si>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</si>
  <si>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</si>
  <si>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</si>
  <si>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</si>
  <si>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</si>
  <si>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</si>
  <si>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L.E. Fletcher Technical Community College</t>
  </si>
  <si>
    <t>5 for 6</t>
  </si>
  <si>
    <t>VA-Title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</si>
</sst>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0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" fillId="0" borderId="96" xfId="2" applyFont="1" applyBorder="1" applyAlignment="1">
      <alignment horizontal="left" indent="2"/>
    </xf>
    <xf numFmtId="0" fontId="2" fillId="0" borderId="96" xfId="2" applyFont="1" applyBorder="1" applyAlignment="1">
      <alignment horizontal="left" indent="2" shrinkToFit="1"/>
    </xf>
    <xf numFmtId="169" fontId="2" fillId="0" borderId="213" xfId="2" applyNumberFormat="1" applyFont="1" applyBorder="1"/>
    <xf numFmtId="0" fontId="2" fillId="3" borderId="106" xfId="2" applyFont="1" applyFill="1" applyBorder="1"/>
    <xf numFmtId="3" fontId="2" fillId="3" borderId="133" xfId="2" applyNumberFormat="1" applyFont="1" applyFill="1" applyBorder="1"/>
    <xf numFmtId="3" fontId="2" fillId="3" borderId="213" xfId="2" applyNumberFormat="1" applyFont="1" applyFill="1" applyBorder="1"/>
    <xf numFmtId="3" fontId="2" fillId="3" borderId="106" xfId="2" applyNumberFormat="1" applyFont="1" applyFill="1" applyBorder="1"/>
    <xf numFmtId="169" fontId="2" fillId="3" borderId="106" xfId="2" applyNumberFormat="1" applyFont="1" applyFill="1" applyBorder="1"/>
    <xf numFmtId="0" fontId="2" fillId="0" borderId="191" xfId="2" applyFont="1" applyBorder="1"/>
    <xf numFmtId="169" fontId="2" fillId="0" borderId="74" xfId="2" applyNumberFormat="1" applyFont="1" applyBorder="1"/>
    <xf numFmtId="169" fontId="2" fillId="0" borderId="75" xfId="2" applyNumberFormat="1" applyFont="1" applyBorder="1"/>
    <xf numFmtId="3" fontId="2" fillId="0" borderId="2" xfId="2" applyNumberFormat="1" applyFont="1" applyBorder="1"/>
    <xf numFmtId="3" fontId="2" fillId="0" borderId="74" xfId="2" applyNumberFormat="1" applyFont="1" applyBorder="1"/>
    <xf numFmtId="169" fontId="2" fillId="0" borderId="214" xfId="2" applyNumberFormat="1" applyFont="1" applyBorder="1"/>
    <xf numFmtId="0" fontId="3" fillId="0" borderId="215" xfId="2" applyFont="1" applyBorder="1"/>
    <xf numFmtId="0" fontId="3" fillId="0" borderId="86" xfId="2" applyFont="1" applyBorder="1" applyAlignment="1">
      <alignment shrinkToFit="1"/>
    </xf>
    <xf numFmtId="0" fontId="3" fillId="0" borderId="191" xfId="2" applyFont="1" applyBorder="1" applyAlignment="1">
      <alignment shrinkToFit="1"/>
    </xf>
    <xf numFmtId="0" fontId="2" fillId="0" borderId="74" xfId="2" applyFont="1" applyBorder="1"/>
    <xf numFmtId="44" fontId="20" fillId="0" borderId="86" xfId="2" applyNumberForma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576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731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1867243.32</v>
      </c>
    </row>
    <row r="7" spans="1:11" x14ac:dyDescent="0.25">
      <c r="A7" s="60" t="s">
        <v>446</v>
      </c>
      <c r="B7" s="54">
        <v>41242.339999999997</v>
      </c>
    </row>
    <row r="8" spans="1:11" ht="14.25" customHeight="1" x14ac:dyDescent="0.25">
      <c r="A8" s="60" t="s">
        <v>427</v>
      </c>
      <c r="B8" s="55">
        <v>202823.03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969278.02</v>
      </c>
    </row>
    <row r="11" spans="1:11" x14ac:dyDescent="0.25">
      <c r="A11" s="60" t="s">
        <v>426</v>
      </c>
      <c r="B11" s="54">
        <v>411324.05</v>
      </c>
    </row>
    <row r="12" spans="1:11" x14ac:dyDescent="0.25">
      <c r="A12" s="60" t="s">
        <v>428</v>
      </c>
      <c r="B12" s="54">
        <v>412956</v>
      </c>
    </row>
    <row r="13" spans="1:11" x14ac:dyDescent="0.25">
      <c r="A13" s="60" t="s">
        <v>429</v>
      </c>
      <c r="B13" s="54">
        <v>58407</v>
      </c>
    </row>
    <row r="14" spans="1:11" x14ac:dyDescent="0.25">
      <c r="A14" s="60" t="s">
        <v>430</v>
      </c>
      <c r="B14" s="54">
        <v>197139.09</v>
      </c>
    </row>
    <row r="15" spans="1:11" x14ac:dyDescent="0.25">
      <c r="A15" s="60" t="s">
        <v>431</v>
      </c>
      <c r="B15" s="54">
        <v>2346</v>
      </c>
    </row>
    <row r="16" spans="1:11" x14ac:dyDescent="0.25">
      <c r="A16" s="60" t="s">
        <v>432</v>
      </c>
      <c r="B16" s="54">
        <v>1152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5594.58</v>
      </c>
    </row>
    <row r="19" spans="1:2" x14ac:dyDescent="0.25">
      <c r="A19" s="60" t="s">
        <v>435</v>
      </c>
      <c r="B19" s="54">
        <v>17395.79</v>
      </c>
    </row>
    <row r="20" spans="1:2" ht="15.75" customHeight="1" x14ac:dyDescent="0.25">
      <c r="A20" s="60" t="s">
        <v>436</v>
      </c>
      <c r="B20" s="54">
        <v>20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4186921.2199999997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576</v>
      </c>
      <c r="C2" s="4"/>
      <c r="E2" t="s">
        <v>117</v>
      </c>
    </row>
    <row r="3" spans="1:12" x14ac:dyDescent="0.25">
      <c r="A3" s="6" t="s">
        <v>116</v>
      </c>
      <c r="B3" s="7">
        <v>731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731</v>
      </c>
      <c r="B7" s="73">
        <v>500</v>
      </c>
      <c r="C7" s="74" t="s">
        <v>10</v>
      </c>
      <c r="D7" s="73">
        <v>501</v>
      </c>
      <c r="E7" s="75" t="s">
        <v>10</v>
      </c>
      <c r="F7" s="76">
        <v>6459126.9900000002</v>
      </c>
      <c r="G7" s="77"/>
      <c r="H7" s="76">
        <v>7000000</v>
      </c>
      <c r="I7" s="77"/>
      <c r="J7" s="76">
        <v>7000000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731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349370</v>
      </c>
      <c r="H9" s="81"/>
      <c r="I9" s="82">
        <v>325000</v>
      </c>
      <c r="J9" s="81"/>
      <c r="K9" s="82">
        <v>350000</v>
      </c>
    </row>
    <row r="10" spans="1:12" x14ac:dyDescent="0.25">
      <c r="A10" s="78">
        <f>B3</f>
        <v>731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150277.66</v>
      </c>
      <c r="G10" s="82"/>
      <c r="H10" s="81">
        <v>185000</v>
      </c>
      <c r="I10" s="82"/>
      <c r="J10" s="81">
        <v>155000</v>
      </c>
      <c r="K10" s="82"/>
    </row>
    <row r="11" spans="1:12" x14ac:dyDescent="0.25">
      <c r="A11" s="78">
        <f>B3</f>
        <v>731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731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202207.04</v>
      </c>
      <c r="H13" s="81"/>
      <c r="I13" s="82">
        <v>185000</v>
      </c>
      <c r="J13" s="81"/>
      <c r="K13" s="82">
        <v>205000</v>
      </c>
    </row>
    <row r="14" spans="1:12" x14ac:dyDescent="0.25">
      <c r="A14" s="78">
        <f>B3</f>
        <v>731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257706.95</v>
      </c>
      <c r="H14" s="81"/>
      <c r="I14" s="82">
        <v>230000</v>
      </c>
      <c r="J14" s="81"/>
      <c r="K14" s="82">
        <v>260000</v>
      </c>
      <c r="L14" t="s">
        <v>117</v>
      </c>
    </row>
    <row r="15" spans="1:12" x14ac:dyDescent="0.25">
      <c r="A15" s="78">
        <f>B3</f>
        <v>731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371647.25</v>
      </c>
      <c r="G16" s="82"/>
      <c r="H16" s="81">
        <v>350000</v>
      </c>
      <c r="I16" s="82"/>
      <c r="J16" s="81">
        <v>375000</v>
      </c>
      <c r="K16" s="82"/>
    </row>
    <row r="17" spans="1:13" x14ac:dyDescent="0.25">
      <c r="A17" s="78">
        <f>B3</f>
        <v>731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259547</v>
      </c>
      <c r="G17" s="82"/>
      <c r="H17" s="81">
        <v>200000</v>
      </c>
      <c r="I17" s="82">
        <v>200000</v>
      </c>
      <c r="J17" s="81">
        <v>480000</v>
      </c>
      <c r="K17" s="82"/>
    </row>
    <row r="18" spans="1:13" x14ac:dyDescent="0.25">
      <c r="A18" s="78">
        <f>B3</f>
        <v>731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122020</v>
      </c>
      <c r="H18" s="81"/>
      <c r="I18" s="82">
        <v>110000</v>
      </c>
      <c r="J18" s="81"/>
      <c r="K18" s="82">
        <v>125000</v>
      </c>
    </row>
    <row r="19" spans="1:13" x14ac:dyDescent="0.25">
      <c r="A19" s="78">
        <f>B3</f>
        <v>731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781471.91</v>
      </c>
      <c r="G20" s="88">
        <f t="shared" si="0"/>
        <v>931303.99</v>
      </c>
      <c r="H20" s="87">
        <f t="shared" si="0"/>
        <v>735000</v>
      </c>
      <c r="I20" s="88">
        <f t="shared" si="0"/>
        <v>1050000</v>
      </c>
      <c r="J20" s="87">
        <f t="shared" si="0"/>
        <v>1010000</v>
      </c>
      <c r="K20" s="88">
        <f t="shared" si="0"/>
        <v>940000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731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628581.5</v>
      </c>
      <c r="H22" s="81"/>
      <c r="I22" s="82">
        <v>350000</v>
      </c>
      <c r="J22" s="81"/>
      <c r="K22" s="82">
        <v>630000</v>
      </c>
      <c r="M22" t="s">
        <v>117</v>
      </c>
    </row>
    <row r="23" spans="1:13" x14ac:dyDescent="0.25">
      <c r="A23" s="78">
        <f>B3</f>
        <v>731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0</v>
      </c>
      <c r="G23" s="82">
        <v>13198</v>
      </c>
      <c r="H23" s="81">
        <v>65000</v>
      </c>
      <c r="I23" s="82"/>
      <c r="J23" s="81">
        <v>15000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641779.5</v>
      </c>
      <c r="H24" s="87">
        <f t="shared" si="1"/>
        <v>65000</v>
      </c>
      <c r="I24" s="88">
        <f t="shared" si="1"/>
        <v>350000</v>
      </c>
      <c r="J24" s="87">
        <f t="shared" si="1"/>
        <v>15000</v>
      </c>
      <c r="K24" s="88">
        <f t="shared" si="1"/>
        <v>630000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731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731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731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731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731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194131.96+9097+8852+17145</f>
        <v>229225.96</v>
      </c>
      <c r="G30" s="82">
        <v>795245</v>
      </c>
      <c r="H30" s="81">
        <v>180000</v>
      </c>
      <c r="I30" s="82"/>
      <c r="J30" s="81">
        <v>475000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229225.96</v>
      </c>
      <c r="G32" s="88">
        <f t="shared" si="2"/>
        <v>795245</v>
      </c>
      <c r="H32" s="87">
        <f t="shared" si="2"/>
        <v>180000</v>
      </c>
      <c r="I32" s="88">
        <f t="shared" si="2"/>
        <v>0</v>
      </c>
      <c r="J32" s="87">
        <f t="shared" si="2"/>
        <v>475000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1"/>
      <c r="G33" s="90"/>
      <c r="H33" s="89"/>
      <c r="I33" s="90"/>
      <c r="J33" s="89"/>
      <c r="K33" s="90"/>
    </row>
    <row r="34" spans="1:11" x14ac:dyDescent="0.25">
      <c r="A34" s="78">
        <f>B3</f>
        <v>731</v>
      </c>
      <c r="B34" s="79">
        <v>550</v>
      </c>
      <c r="C34" s="21" t="s">
        <v>30</v>
      </c>
      <c r="D34" s="79">
        <v>551</v>
      </c>
      <c r="E34" s="80" t="s">
        <v>31</v>
      </c>
      <c r="F34" s="8">
        <v>5616536</v>
      </c>
      <c r="G34" s="82"/>
      <c r="H34" s="81">
        <v>5616536</v>
      </c>
      <c r="I34" s="82"/>
      <c r="J34" s="81">
        <v>5582126</v>
      </c>
      <c r="K34" s="82"/>
    </row>
    <row r="35" spans="1:11" x14ac:dyDescent="0.25">
      <c r="A35" s="78">
        <f>B3</f>
        <v>731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731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>SUM(F33:F36)</f>
        <v>5616536</v>
      </c>
      <c r="G37" s="88">
        <f t="shared" ref="G37:K37" si="3">SUM(G34:G36)</f>
        <v>0</v>
      </c>
      <c r="H37" s="87">
        <f t="shared" si="3"/>
        <v>5616536</v>
      </c>
      <c r="I37" s="88">
        <f t="shared" si="3"/>
        <v>0</v>
      </c>
      <c r="J37" s="87">
        <f t="shared" si="3"/>
        <v>5582126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731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731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161501.01999999999</v>
      </c>
      <c r="G40" s="82"/>
      <c r="H40" s="81">
        <v>166870</v>
      </c>
      <c r="I40" s="82"/>
      <c r="J40" s="81">
        <v>169954</v>
      </c>
      <c r="K40" s="82"/>
    </row>
    <row r="41" spans="1:11" x14ac:dyDescent="0.25">
      <c r="A41" s="407">
        <f>B3</f>
        <v>731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731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731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731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731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731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731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731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>
        <v>350000</v>
      </c>
      <c r="J48" s="81"/>
      <c r="K48" s="82"/>
    </row>
    <row r="49" spans="1:11" x14ac:dyDescent="0.25">
      <c r="A49" s="407">
        <f>B3</f>
        <v>731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731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731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731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731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731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731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731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731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731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498">
        <f t="shared" si="4"/>
        <v>731</v>
      </c>
      <c r="B59" s="499">
        <v>560</v>
      </c>
      <c r="C59" s="500" t="s">
        <v>33</v>
      </c>
      <c r="D59" s="499"/>
      <c r="E59" s="501" t="s">
        <v>528</v>
      </c>
      <c r="F59" s="502"/>
      <c r="G59" s="503"/>
      <c r="H59" s="502"/>
      <c r="I59" s="503"/>
      <c r="J59" s="502"/>
      <c r="K59" s="503"/>
    </row>
    <row r="60" spans="1:11" x14ac:dyDescent="0.25">
      <c r="A60" s="498">
        <v>0</v>
      </c>
      <c r="B60" s="499">
        <v>560</v>
      </c>
      <c r="C60" s="500" t="s">
        <v>33</v>
      </c>
      <c r="D60" s="499"/>
      <c r="E60" s="501" t="s">
        <v>543</v>
      </c>
      <c r="F60" s="502"/>
      <c r="G60" s="503"/>
      <c r="H60" s="502"/>
      <c r="I60" s="503"/>
      <c r="J60" s="502"/>
      <c r="K60" s="503"/>
    </row>
    <row r="61" spans="1:11" x14ac:dyDescent="0.25">
      <c r="A61" s="498">
        <f t="shared" si="4"/>
        <v>731</v>
      </c>
      <c r="B61" s="499">
        <v>560</v>
      </c>
      <c r="C61" s="500" t="s">
        <v>33</v>
      </c>
      <c r="D61" s="499"/>
      <c r="E61" s="501" t="s">
        <v>529</v>
      </c>
      <c r="F61" s="502"/>
      <c r="G61" s="503"/>
      <c r="H61" s="502"/>
      <c r="I61" s="503"/>
      <c r="J61" s="502"/>
      <c r="K61" s="503"/>
    </row>
    <row r="62" spans="1:11" x14ac:dyDescent="0.25">
      <c r="A62" s="498">
        <f t="shared" si="4"/>
        <v>731</v>
      </c>
      <c r="B62" s="499">
        <v>560</v>
      </c>
      <c r="C62" s="500" t="s">
        <v>33</v>
      </c>
      <c r="D62" s="499"/>
      <c r="E62" s="501" t="s">
        <v>530</v>
      </c>
      <c r="F62" s="502"/>
      <c r="G62" s="503"/>
      <c r="H62" s="502"/>
      <c r="I62" s="503"/>
      <c r="J62" s="502"/>
      <c r="K62" s="503"/>
    </row>
    <row r="63" spans="1:11" x14ac:dyDescent="0.25">
      <c r="A63" s="554">
        <v>0</v>
      </c>
      <c r="B63" s="555">
        <v>560</v>
      </c>
      <c r="C63" s="556" t="s">
        <v>33</v>
      </c>
      <c r="D63" s="555"/>
      <c r="E63" s="557" t="s">
        <v>572</v>
      </c>
      <c r="F63" s="558"/>
      <c r="G63" s="559"/>
      <c r="H63" s="558"/>
      <c r="I63" s="559"/>
      <c r="J63" s="558"/>
      <c r="K63" s="559"/>
    </row>
    <row r="64" spans="1:11" x14ac:dyDescent="0.25">
      <c r="A64" s="554">
        <v>0</v>
      </c>
      <c r="B64" s="555">
        <v>560</v>
      </c>
      <c r="C64" s="556" t="s">
        <v>33</v>
      </c>
      <c r="D64" s="555"/>
      <c r="E64" s="557" t="s">
        <v>573</v>
      </c>
      <c r="F64" s="558"/>
      <c r="G64" s="559"/>
      <c r="H64" s="558"/>
      <c r="I64" s="559"/>
      <c r="J64" s="558"/>
      <c r="K64" s="559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161501.01999999999</v>
      </c>
      <c r="G65" s="88">
        <f t="shared" si="5"/>
        <v>0</v>
      </c>
      <c r="H65" s="87">
        <f t="shared" si="5"/>
        <v>166870</v>
      </c>
      <c r="I65" s="88">
        <f t="shared" si="5"/>
        <v>350000</v>
      </c>
      <c r="J65" s="87">
        <f t="shared" si="5"/>
        <v>169954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731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731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731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8951034.5299999993</v>
      </c>
      <c r="H69" s="81"/>
      <c r="I69" s="82">
        <v>7000000</v>
      </c>
      <c r="J69" s="81"/>
      <c r="K69" s="82">
        <v>9000000</v>
      </c>
    </row>
    <row r="70" spans="1:11" x14ac:dyDescent="0.25">
      <c r="A70" s="78">
        <f>B3</f>
        <v>731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>
        <v>0</v>
      </c>
      <c r="H70" s="81"/>
      <c r="I70" s="82">
        <v>1000000</v>
      </c>
      <c r="J70" s="81"/>
      <c r="K70" s="82">
        <v>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8951034.5299999993</v>
      </c>
      <c r="H71" s="87">
        <f t="shared" si="6"/>
        <v>0</v>
      </c>
      <c r="I71" s="88">
        <f t="shared" si="6"/>
        <v>8000000</v>
      </c>
      <c r="J71" s="87">
        <f t="shared" si="6"/>
        <v>0</v>
      </c>
      <c r="K71" s="88">
        <f t="shared" si="6"/>
        <v>9000000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731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731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3258942</v>
      </c>
      <c r="H75" s="81"/>
      <c r="I75" s="82">
        <v>1500000</v>
      </c>
      <c r="J75" s="81"/>
      <c r="K75" s="82">
        <v>3300000</v>
      </c>
    </row>
    <row r="76" spans="1:11" x14ac:dyDescent="0.25">
      <c r="A76" s="78">
        <f>B3</f>
        <v>731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2550797.44</v>
      </c>
      <c r="H76" s="81">
        <v>0</v>
      </c>
      <c r="I76" s="82">
        <v>1500000</v>
      </c>
      <c r="J76" s="81">
        <v>0</v>
      </c>
      <c r="K76" s="82">
        <v>2500000</v>
      </c>
    </row>
    <row r="77" spans="1:11" x14ac:dyDescent="0.25">
      <c r="A77" s="78">
        <f>B3</f>
        <v>731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731</v>
      </c>
      <c r="B78" s="79">
        <v>600</v>
      </c>
      <c r="C78" s="21" t="s">
        <v>45</v>
      </c>
      <c r="D78" s="79">
        <v>604</v>
      </c>
      <c r="E78" s="80" t="s">
        <v>48</v>
      </c>
      <c r="F78" s="81">
        <v>0</v>
      </c>
      <c r="G78" s="82">
        <f>1060075+200955</f>
        <v>1261030</v>
      </c>
      <c r="H78" s="81"/>
      <c r="I78" s="82"/>
      <c r="J78" s="81"/>
      <c r="K78" s="82">
        <v>1000000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7070769.4399999995</v>
      </c>
      <c r="H79" s="87">
        <f t="shared" si="7"/>
        <v>0</v>
      </c>
      <c r="I79" s="88">
        <f t="shared" si="7"/>
        <v>3000000</v>
      </c>
      <c r="J79" s="87">
        <f t="shared" si="7"/>
        <v>0</v>
      </c>
      <c r="K79" s="88">
        <f t="shared" si="7"/>
        <v>6800000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731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43750</v>
      </c>
      <c r="H81" s="87"/>
      <c r="I81" s="88"/>
      <c r="J81" s="87"/>
      <c r="K81" s="88">
        <v>45000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731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731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731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34242.050000000003</v>
      </c>
      <c r="H85" s="81"/>
      <c r="I85" s="82">
        <v>2000</v>
      </c>
      <c r="J85" s="81"/>
      <c r="K85" s="82">
        <v>15000</v>
      </c>
    </row>
    <row r="86" spans="1:11" x14ac:dyDescent="0.25">
      <c r="A86" s="78">
        <f>B3</f>
        <v>731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34242.050000000003</v>
      </c>
      <c r="H87" s="87">
        <f t="shared" si="8"/>
        <v>0</v>
      </c>
      <c r="I87" s="88">
        <f t="shared" si="8"/>
        <v>2000</v>
      </c>
      <c r="J87" s="87">
        <f t="shared" si="8"/>
        <v>0</v>
      </c>
      <c r="K87" s="88">
        <f t="shared" si="8"/>
        <v>15000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731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731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731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731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731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731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731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731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13247861.879999999</v>
      </c>
      <c r="G102" s="88">
        <f t="shared" si="11"/>
        <v>18468124.509999998</v>
      </c>
      <c r="H102" s="87">
        <f t="shared" si="11"/>
        <v>13763406</v>
      </c>
      <c r="I102" s="88">
        <f t="shared" si="11"/>
        <v>12752000</v>
      </c>
      <c r="J102" s="87">
        <f t="shared" si="11"/>
        <v>14252080</v>
      </c>
      <c r="K102" s="88">
        <f t="shared" si="11"/>
        <v>17430000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>
        <v>126212</v>
      </c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126212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>
        <v>0</v>
      </c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13121649.879999999</v>
      </c>
      <c r="G113" s="95">
        <f t="shared" si="13"/>
        <v>18468124.509999998</v>
      </c>
      <c r="H113" s="94">
        <f t="shared" si="13"/>
        <v>13763406</v>
      </c>
      <c r="I113" s="95">
        <f t="shared" si="13"/>
        <v>12752000</v>
      </c>
      <c r="J113" s="94">
        <f t="shared" si="13"/>
        <v>14252080</v>
      </c>
      <c r="K113" s="95">
        <f t="shared" si="13"/>
        <v>17430000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3451719.39</v>
      </c>
      <c r="H7" s="8">
        <v>3634661.23</v>
      </c>
      <c r="J7" s="8">
        <v>3937204.21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1168855.48</v>
      </c>
      <c r="H9" s="8">
        <v>1274998.3999999999</v>
      </c>
      <c r="J9" s="8">
        <v>1567801.71</v>
      </c>
    </row>
    <row r="10" spans="1:11" x14ac:dyDescent="0.25">
      <c r="C10" t="s">
        <v>197</v>
      </c>
      <c r="F10" s="8">
        <f t="shared" ref="F10:K10" si="0">SUM(F7:F9)</f>
        <v>4620574.87</v>
      </c>
      <c r="G10" s="8">
        <f t="shared" si="0"/>
        <v>0</v>
      </c>
      <c r="H10" s="8">
        <f t="shared" si="0"/>
        <v>4909659.63</v>
      </c>
      <c r="I10" s="8">
        <f t="shared" si="0"/>
        <v>0</v>
      </c>
      <c r="J10" s="8">
        <f t="shared" si="0"/>
        <v>5505005.9199999999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38585.11</v>
      </c>
      <c r="H14" s="8">
        <v>62028</v>
      </c>
      <c r="J14" s="8">
        <v>87453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41292.269999999997</v>
      </c>
      <c r="H16" s="8">
        <v>51200</v>
      </c>
      <c r="J16" s="8">
        <v>30140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162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162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17.010000000000002</v>
      </c>
      <c r="H29" s="8">
        <v>0</v>
      </c>
      <c r="J29" s="8">
        <v>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2151.39</v>
      </c>
      <c r="H32" s="8">
        <v>11500</v>
      </c>
      <c r="J32" s="8">
        <v>4720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2151.39</v>
      </c>
      <c r="G35" s="8">
        <f t="shared" si="2"/>
        <v>0</v>
      </c>
      <c r="H35" s="8">
        <f t="shared" si="2"/>
        <v>11500</v>
      </c>
      <c r="I35" s="8">
        <f t="shared" si="2"/>
        <v>0</v>
      </c>
      <c r="J35" s="8">
        <f t="shared" si="2"/>
        <v>4720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2230.83</v>
      </c>
      <c r="H39" s="8">
        <v>1900</v>
      </c>
      <c r="J39" s="8">
        <v>0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4705013.4799999995</v>
      </c>
      <c r="G44" s="8">
        <f t="shared" si="3"/>
        <v>0</v>
      </c>
      <c r="H44" s="8">
        <f t="shared" si="3"/>
        <v>5036287.63</v>
      </c>
      <c r="I44" s="8">
        <f t="shared" si="3"/>
        <v>0</v>
      </c>
      <c r="J44" s="8">
        <f t="shared" si="3"/>
        <v>5627318.9199999999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f>804812.03+266138.83</f>
        <v>1070950.8600000001</v>
      </c>
      <c r="H7" s="8">
        <f>863309+266743</f>
        <v>1130052</v>
      </c>
      <c r="J7" s="8">
        <f>688608.92+282532.72</f>
        <v>971141.64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f>263523.33+89266.86</f>
        <v>352790.19</v>
      </c>
      <c r="H9" s="8">
        <f>328111+92941</f>
        <v>421052</v>
      </c>
      <c r="J9" s="8">
        <f>272263.57+108453.09</f>
        <v>380716.66000000003</v>
      </c>
    </row>
    <row r="10" spans="1:11" x14ac:dyDescent="0.25">
      <c r="C10" t="s">
        <v>197</v>
      </c>
      <c r="F10" s="8">
        <f t="shared" ref="F10:K10" si="0">SUM(F7:F9)</f>
        <v>1423741.05</v>
      </c>
      <c r="G10" s="8">
        <f t="shared" si="0"/>
        <v>0</v>
      </c>
      <c r="H10" s="8">
        <f t="shared" si="0"/>
        <v>1551104</v>
      </c>
      <c r="I10" s="8">
        <f t="shared" si="0"/>
        <v>0</v>
      </c>
      <c r="J10" s="8">
        <f t="shared" si="0"/>
        <v>1351858.3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100895.85</v>
      </c>
      <c r="H14" s="8">
        <v>118150</v>
      </c>
      <c r="J14" s="8">
        <f>39629.5+74085</f>
        <v>113714.5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f>2193.74+1026.17</f>
        <v>3219.91</v>
      </c>
      <c r="H16" s="8">
        <v>5500</v>
      </c>
      <c r="J16" s="8">
        <f>4000+1500</f>
        <v>5500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2500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2500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0</v>
      </c>
      <c r="J29" s="8">
        <v>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7469</v>
      </c>
      <c r="H31" s="8">
        <v>7500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635.41999999999996</v>
      </c>
      <c r="H32" s="8">
        <v>0</v>
      </c>
      <c r="J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>SUM(F31:F34)</f>
        <v>8104.42</v>
      </c>
      <c r="G35" s="8">
        <f t="shared" ref="G35:K35" si="2">SUM(G31:G34)</f>
        <v>0</v>
      </c>
      <c r="H35" s="8">
        <f t="shared" si="2"/>
        <v>7500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J39" s="8">
        <v>0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1535961.23</v>
      </c>
      <c r="G44" s="8">
        <f t="shared" si="3"/>
        <v>0</v>
      </c>
      <c r="H44" s="8">
        <f t="shared" si="3"/>
        <v>1684754</v>
      </c>
      <c r="I44" s="8">
        <f t="shared" si="3"/>
        <v>0</v>
      </c>
      <c r="J44" s="8">
        <f t="shared" si="3"/>
        <v>1471072.8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936913.84</v>
      </c>
      <c r="H7" s="8">
        <v>986100.25</v>
      </c>
      <c r="J7" s="8">
        <v>936138.21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318855.17</v>
      </c>
      <c r="H9" s="8">
        <v>341575.66</v>
      </c>
      <c r="J9" s="8">
        <v>368455.29</v>
      </c>
    </row>
    <row r="10" spans="1:11" x14ac:dyDescent="0.25">
      <c r="C10" t="s">
        <v>197</v>
      </c>
      <c r="F10" s="8">
        <f t="shared" ref="F10:K10" si="0">SUM(F7:F9)</f>
        <v>1255769.01</v>
      </c>
      <c r="G10" s="8">
        <f t="shared" si="0"/>
        <v>0</v>
      </c>
      <c r="H10" s="8">
        <f t="shared" si="0"/>
        <v>1327675.9099999999</v>
      </c>
      <c r="I10" s="8">
        <f t="shared" si="0"/>
        <v>0</v>
      </c>
      <c r="J10" s="8">
        <f t="shared" si="0"/>
        <v>1304593.5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27049.65</v>
      </c>
      <c r="H14" s="8">
        <v>37430</v>
      </c>
      <c r="J14" s="8">
        <v>51884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8753.0400000000009</v>
      </c>
      <c r="H16" s="8">
        <v>21250</v>
      </c>
      <c r="J16" s="8">
        <v>20300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12786.3</v>
      </c>
      <c r="H26" s="8">
        <v>63500</v>
      </c>
      <c r="J26" s="8">
        <v>24500</v>
      </c>
    </row>
    <row r="27" spans="1:11" x14ac:dyDescent="0.25">
      <c r="C27" t="s">
        <v>198</v>
      </c>
      <c r="F27" s="8">
        <f t="shared" ref="F27:K27" si="1">SUM(F18:F26)</f>
        <v>12786.3</v>
      </c>
      <c r="G27" s="8">
        <f t="shared" si="1"/>
        <v>0</v>
      </c>
      <c r="H27" s="8">
        <f t="shared" si="1"/>
        <v>63500</v>
      </c>
      <c r="I27" s="8">
        <f t="shared" si="1"/>
        <v>0</v>
      </c>
      <c r="J27" s="8">
        <f t="shared" si="1"/>
        <v>24500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0</v>
      </c>
      <c r="J29" s="8">
        <v>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H32" s="8">
        <v>0</v>
      </c>
      <c r="J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>SUM(J31:J34)</f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6240.75</v>
      </c>
      <c r="H39" s="8">
        <v>6400</v>
      </c>
      <c r="J39" s="8">
        <v>3400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1310598.75</v>
      </c>
      <c r="G44" s="8">
        <f t="shared" si="3"/>
        <v>0</v>
      </c>
      <c r="H44" s="8">
        <f t="shared" si="3"/>
        <v>1456255.91</v>
      </c>
      <c r="I44" s="8">
        <f t="shared" si="3"/>
        <v>0</v>
      </c>
      <c r="J44" s="8">
        <f t="shared" si="3"/>
        <v>1404677.5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1741594.62</v>
      </c>
      <c r="H7" s="8">
        <v>1820726.31</v>
      </c>
      <c r="J7" s="8">
        <v>1792419.17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968464.19</v>
      </c>
      <c r="H9" s="8">
        <v>994319.04</v>
      </c>
      <c r="J9" s="8">
        <v>1074148.57</v>
      </c>
    </row>
    <row r="10" spans="1:11" x14ac:dyDescent="0.25">
      <c r="C10" t="s">
        <v>197</v>
      </c>
      <c r="F10" s="8">
        <f t="shared" ref="F10:K10" si="0">SUM(F7:F9)</f>
        <v>2710058.81</v>
      </c>
      <c r="G10" s="8">
        <f t="shared" si="0"/>
        <v>0</v>
      </c>
      <c r="H10" s="8">
        <f t="shared" si="0"/>
        <v>2815045.35</v>
      </c>
      <c r="I10" s="8">
        <f t="shared" si="0"/>
        <v>0</v>
      </c>
      <c r="J10" s="8">
        <f t="shared" si="0"/>
        <v>2866567.74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399046.88</v>
      </c>
      <c r="H14" s="8">
        <v>459208</v>
      </c>
      <c r="J14" s="8">
        <v>448323.53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19278</v>
      </c>
      <c r="H16" s="8">
        <v>37985</v>
      </c>
      <c r="J16" s="8">
        <v>49485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19000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6955.1</v>
      </c>
      <c r="H21" s="8">
        <v>4475</v>
      </c>
      <c r="J21" s="8">
        <v>10000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f>55895.1-6955</f>
        <v>48940.1</v>
      </c>
      <c r="H26" s="8">
        <v>115867</v>
      </c>
      <c r="J26" s="8">
        <v>23830.13</v>
      </c>
    </row>
    <row r="27" spans="1:11" x14ac:dyDescent="0.25">
      <c r="C27" t="s">
        <v>198</v>
      </c>
      <c r="F27" s="8">
        <f t="shared" ref="F27:K27" si="1">SUM(F18:F26)</f>
        <v>55895.199999999997</v>
      </c>
      <c r="G27" s="8">
        <f t="shared" si="1"/>
        <v>0</v>
      </c>
      <c r="H27" s="8">
        <f t="shared" si="1"/>
        <v>120342</v>
      </c>
      <c r="I27" s="8">
        <f t="shared" si="1"/>
        <v>0</v>
      </c>
      <c r="J27" s="8">
        <f t="shared" si="1"/>
        <v>52830.130000000005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310927.68</v>
      </c>
      <c r="H29" s="8">
        <v>2950</v>
      </c>
      <c r="J29" s="8">
        <v>3000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f>4427.54+21931.93</f>
        <v>26359.47</v>
      </c>
      <c r="H32" s="8">
        <v>43000</v>
      </c>
      <c r="J32" s="8">
        <v>40000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26359.47</v>
      </c>
      <c r="G35" s="8">
        <f t="shared" si="2"/>
        <v>0</v>
      </c>
      <c r="H35" s="8">
        <f t="shared" si="2"/>
        <v>43000</v>
      </c>
      <c r="I35" s="8">
        <f t="shared" si="2"/>
        <v>0</v>
      </c>
      <c r="J35" s="8">
        <f t="shared" si="2"/>
        <v>40000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190093.36</v>
      </c>
      <c r="H39" s="8">
        <v>167200</v>
      </c>
      <c r="J39" s="8">
        <v>198400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3711659.4000000004</v>
      </c>
      <c r="G44" s="8">
        <f t="shared" si="3"/>
        <v>0</v>
      </c>
      <c r="H44" s="8">
        <f t="shared" si="3"/>
        <v>3645730.35</v>
      </c>
      <c r="I44" s="8">
        <f t="shared" si="3"/>
        <v>0</v>
      </c>
      <c r="J44" s="8">
        <f t="shared" si="3"/>
        <v>3658606.4000000004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H7" s="8">
        <v>0</v>
      </c>
      <c r="J7" s="8">
        <v>0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H9" s="8">
        <v>0</v>
      </c>
      <c r="J9" s="8">
        <v>0</v>
      </c>
    </row>
    <row r="10" spans="1:11" x14ac:dyDescent="0.25">
      <c r="C10" t="s">
        <v>197</v>
      </c>
      <c r="F10" s="8">
        <f>SUM(F7:F9)</f>
        <v>0</v>
      </c>
      <c r="G10" s="8">
        <f t="shared" ref="G10:K10" si="0">SUM(G7:G9)</f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H14" s="8">
        <v>0</v>
      </c>
      <c r="J14" s="8">
        <v>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H16" s="8">
        <v>0</v>
      </c>
      <c r="J16" s="8">
        <v>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58000</v>
      </c>
      <c r="J29" s="8">
        <v>58000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H32" s="8">
        <v>0</v>
      </c>
      <c r="J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58000</v>
      </c>
      <c r="I44" s="8">
        <f t="shared" si="3"/>
        <v>0</v>
      </c>
      <c r="J44" s="8">
        <f t="shared" si="3"/>
        <v>58000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375903.25</v>
      </c>
      <c r="H7" s="8">
        <v>376810.4</v>
      </c>
      <c r="J7" s="8">
        <v>391029.42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170624.21</v>
      </c>
      <c r="H9" s="8">
        <v>162392.54999999999</v>
      </c>
      <c r="J9" s="8">
        <v>173828.96</v>
      </c>
    </row>
    <row r="10" spans="1:11" x14ac:dyDescent="0.25">
      <c r="C10" t="s">
        <v>197</v>
      </c>
      <c r="F10" s="8">
        <f t="shared" ref="F10:K10" si="0">SUM(F7:F9)</f>
        <v>546527.46</v>
      </c>
      <c r="G10" s="8">
        <f t="shared" si="0"/>
        <v>0</v>
      </c>
      <c r="H10" s="8">
        <f t="shared" si="0"/>
        <v>539202.94999999995</v>
      </c>
      <c r="I10" s="8">
        <f t="shared" si="0"/>
        <v>0</v>
      </c>
      <c r="J10" s="8">
        <f t="shared" si="0"/>
        <v>564858.38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788179.32</v>
      </c>
      <c r="H14" s="8">
        <v>806977</v>
      </c>
      <c r="J14" s="8">
        <v>962665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40016.019999999997</v>
      </c>
      <c r="H16" s="8">
        <v>40000</v>
      </c>
      <c r="J16" s="8">
        <v>30000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>SUM(J18:J26)</f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0</v>
      </c>
      <c r="J29" s="8">
        <v>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20730.98</v>
      </c>
      <c r="H32" s="8">
        <v>0</v>
      </c>
      <c r="J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22000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20730.98</v>
      </c>
      <c r="G35" s="8">
        <f t="shared" si="2"/>
        <v>0</v>
      </c>
      <c r="H35" s="8">
        <f t="shared" si="2"/>
        <v>22000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1395453.7799999998</v>
      </c>
      <c r="G44" s="8">
        <f t="shared" si="3"/>
        <v>0</v>
      </c>
      <c r="H44" s="8">
        <f t="shared" si="3"/>
        <v>1408179.95</v>
      </c>
      <c r="I44" s="8">
        <f t="shared" si="3"/>
        <v>0</v>
      </c>
      <c r="J44" s="8">
        <f t="shared" si="3"/>
        <v>1557523.38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H7" s="8">
        <v>0</v>
      </c>
      <c r="J7" s="8">
        <v>0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0</v>
      </c>
      <c r="J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H9" s="8">
        <v>0</v>
      </c>
      <c r="J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H14" s="8">
        <v>0</v>
      </c>
      <c r="J14" s="8">
        <v>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H16" s="8">
        <v>0</v>
      </c>
      <c r="J16" s="8">
        <v>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8">
        <v>0</v>
      </c>
      <c r="J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0</v>
      </c>
      <c r="J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H20" s="8">
        <v>0</v>
      </c>
      <c r="J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H21" s="8">
        <v>0</v>
      </c>
      <c r="J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H22" s="8">
        <v>0</v>
      </c>
      <c r="J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H23" s="8">
        <v>0</v>
      </c>
      <c r="J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H24" s="8">
        <v>0</v>
      </c>
      <c r="J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H25" s="8">
        <v>0</v>
      </c>
      <c r="J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0</v>
      </c>
      <c r="J29" s="8">
        <v>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H31" s="8">
        <v>0</v>
      </c>
      <c r="J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H32" s="8">
        <v>0</v>
      </c>
      <c r="J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H33" s="8">
        <v>0</v>
      </c>
      <c r="J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0</v>
      </c>
      <c r="J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>SUM(J31:J34)</f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H37" s="8">
        <v>0</v>
      </c>
      <c r="J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462627</v>
      </c>
      <c r="H39" s="8">
        <v>474198</v>
      </c>
      <c r="J39" s="8">
        <v>474881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H42" s="8">
        <v>0</v>
      </c>
      <c r="J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462627</v>
      </c>
      <c r="G44" s="8">
        <f t="shared" si="3"/>
        <v>0</v>
      </c>
      <c r="H44" s="8">
        <f t="shared" si="3"/>
        <v>474198</v>
      </c>
      <c r="I44" s="8">
        <f t="shared" si="3"/>
        <v>0</v>
      </c>
      <c r="J44" s="8">
        <f t="shared" si="3"/>
        <v>474881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L.E. Fletcher Technical Community College</v>
      </c>
      <c r="D2" s="1"/>
    </row>
    <row r="3" spans="1:23" x14ac:dyDescent="0.25">
      <c r="A3" s="6" t="s">
        <v>116</v>
      </c>
      <c r="B3" s="7">
        <f>Revenue!B3</f>
        <v>731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4">
        <v>826</v>
      </c>
      <c r="B45" s="545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47">
        <f t="shared" si="5"/>
        <v>0</v>
      </c>
      <c r="F46" s="546">
        <f t="shared" ref="F46" si="6">SUM(F30:F45)</f>
        <v>0</v>
      </c>
      <c r="G46" s="41">
        <f t="shared" ref="G46" si="7">SUM(G30:G45)</f>
        <v>0</v>
      </c>
      <c r="H46" s="547">
        <f t="shared" ref="H46" si="8">SUM(H30:H45)</f>
        <v>0</v>
      </c>
      <c r="I46" s="546">
        <f t="shared" ref="I46" si="9">SUM(I30:I45)</f>
        <v>0</v>
      </c>
      <c r="J46" s="41">
        <f t="shared" ref="J46" si="10">SUM(J30:J45)</f>
        <v>0</v>
      </c>
      <c r="K46" s="547">
        <f t="shared" ref="K46" si="11">SUM(K30:K45)</f>
        <v>0</v>
      </c>
      <c r="L46" s="546">
        <f t="shared" ref="L46" si="12">SUM(L30:L45)</f>
        <v>0</v>
      </c>
      <c r="M46" s="41">
        <f t="shared" ref="M46" si="13">SUM(M30:M45)</f>
        <v>0</v>
      </c>
      <c r="N46" s="547">
        <f t="shared" ref="N46" si="14">SUM(N30:N45)</f>
        <v>0</v>
      </c>
      <c r="O46" s="546">
        <f t="shared" ref="O46" si="15">SUM(O30:O45)</f>
        <v>0</v>
      </c>
      <c r="P46" s="41">
        <f t="shared" ref="P46" si="16">SUM(P30:P45)</f>
        <v>0</v>
      </c>
      <c r="Q46" s="547">
        <f t="shared" ref="Q46" si="17">SUM(Q30:Q45)</f>
        <v>0</v>
      </c>
      <c r="R46" s="546">
        <f t="shared" ref="R46" si="18">SUM(R30:R45)</f>
        <v>0</v>
      </c>
      <c r="S46" s="41">
        <f t="shared" ref="S46" si="19">SUM(S30:S45)</f>
        <v>0</v>
      </c>
      <c r="T46" s="547">
        <f t="shared" ref="T46" si="20">SUM(T30:T45)</f>
        <v>0</v>
      </c>
      <c r="U46" s="546">
        <f t="shared" ref="U46" si="21">SUM(U30:U45)</f>
        <v>0</v>
      </c>
      <c r="V46" s="41">
        <f t="shared" ref="V46" si="22">SUM(V30:V45)</f>
        <v>0</v>
      </c>
      <c r="W46" s="547">
        <f t="shared" ref="W46" si="23">SUM(W30:W45)</f>
        <v>0</v>
      </c>
      <c r="X46" s="546">
        <f t="shared" ref="X46" si="24">SUM(X30:X45)</f>
        <v>0</v>
      </c>
      <c r="Y46" s="41">
        <f t="shared" ref="Y46" si="25">SUM(Y30:Y45)</f>
        <v>0</v>
      </c>
      <c r="Z46" s="547">
        <f t="shared" ref="Z46" si="26">SUM(Z30:Z45)</f>
        <v>0</v>
      </c>
      <c r="AA46" s="548">
        <f t="shared" ref="AA46" si="27">SUM(AA30:AA45)</f>
        <v>0</v>
      </c>
      <c r="AB46" s="548">
        <f t="shared" ref="AB46:AC46" si="28">SUM(AB30:AB45)</f>
        <v>0</v>
      </c>
      <c r="AC46" s="546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  <c r="C2" s="4"/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335.52</v>
      </c>
    </row>
    <row r="10" spans="1:11" x14ac:dyDescent="0.25">
      <c r="C10" t="s">
        <v>197</v>
      </c>
      <c r="F10" s="8">
        <f t="shared" ref="F10:K10" si="0">SUM(F7:F9)</f>
        <v>335.52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0.6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</row>
    <row r="41" spans="1:11" x14ac:dyDescent="0.25">
      <c r="A41">
        <f>Revenue!B3</f>
        <v>731</v>
      </c>
      <c r="B41" s="1">
        <v>900</v>
      </c>
      <c r="C41" t="s">
        <v>114</v>
      </c>
      <c r="D41" s="1">
        <v>901</v>
      </c>
      <c r="E41" t="s">
        <v>114</v>
      </c>
      <c r="F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336.12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/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L.E. Fletcher Technical Community College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L.E. Fletcher Technical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39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Revenue!F33</f>
        <v>0</v>
      </c>
      <c r="C8" s="333">
        <f>Revenue!H34</f>
        <v>5616536</v>
      </c>
      <c r="D8" s="333">
        <f>Revenue!J34</f>
        <v>5582126</v>
      </c>
      <c r="E8" s="333">
        <f t="shared" ref="E8:E36" si="0">D8-C8</f>
        <v>-34410</v>
      </c>
      <c r="F8" s="334">
        <f t="shared" ref="F8:F36" si="1">IF(ISBLANK(E8),"  ",IF(C8&gt;0,E8/C8,IF(E8&gt;0,1,0)))</f>
        <v>-6.1265520242370034E-3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3" t="s">
        <v>144</v>
      </c>
      <c r="B10" s="514">
        <f>SUM(B11:B34)</f>
        <v>161501.01999999999</v>
      </c>
      <c r="C10" s="514">
        <f>SUM(C11:C34)</f>
        <v>166870</v>
      </c>
      <c r="D10" s="514">
        <f>SUM(D11:D34)</f>
        <v>169954</v>
      </c>
      <c r="E10" s="514">
        <f t="shared" si="0"/>
        <v>3084</v>
      </c>
      <c r="F10" s="515">
        <f t="shared" si="1"/>
        <v>1.848145262779409E-2</v>
      </c>
    </row>
    <row r="11" spans="1:6" s="404" customFormat="1" ht="15" customHeight="1" x14ac:dyDescent="0.25">
      <c r="A11" s="508" t="s">
        <v>145</v>
      </c>
      <c r="B11" s="511">
        <f>Revenue!F39</f>
        <v>0</v>
      </c>
      <c r="C11" s="511">
        <f>Revenue!H39</f>
        <v>0</v>
      </c>
      <c r="D11" s="511">
        <f>Revenue!J39</f>
        <v>0</v>
      </c>
      <c r="E11" s="512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09" t="s">
        <v>146</v>
      </c>
      <c r="B12" s="511">
        <f>Revenue!F40</f>
        <v>161501.01999999999</v>
      </c>
      <c r="C12" s="511">
        <f>Revenue!H40</f>
        <v>166870</v>
      </c>
      <c r="D12" s="511">
        <f>Revenue!J40</f>
        <v>169954</v>
      </c>
      <c r="E12" s="512">
        <f t="shared" si="0"/>
        <v>3084</v>
      </c>
      <c r="F12" s="403">
        <f t="shared" si="1"/>
        <v>1.848145262779409E-2</v>
      </c>
    </row>
    <row r="13" spans="1:6" s="404" customFormat="1" ht="15" customHeight="1" x14ac:dyDescent="0.25">
      <c r="A13" s="509" t="s">
        <v>147</v>
      </c>
      <c r="B13" s="511">
        <f>Revenue!F41</f>
        <v>0</v>
      </c>
      <c r="C13" s="511">
        <f>Revenue!H41</f>
        <v>0</v>
      </c>
      <c r="D13" s="511">
        <f>Revenue!J41</f>
        <v>0</v>
      </c>
      <c r="E13" s="512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09" t="s">
        <v>148</v>
      </c>
      <c r="B14" s="511">
        <f>Revenue!F42</f>
        <v>0</v>
      </c>
      <c r="C14" s="511">
        <f>Revenue!H42</f>
        <v>0</v>
      </c>
      <c r="D14" s="511">
        <f>Revenue!J42</f>
        <v>0</v>
      </c>
      <c r="E14" s="512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09" t="s">
        <v>149</v>
      </c>
      <c r="B15" s="511">
        <f>Revenue!F43</f>
        <v>0</v>
      </c>
      <c r="C15" s="511">
        <f>Revenue!H43</f>
        <v>0</v>
      </c>
      <c r="D15" s="511">
        <f>Revenue!J43</f>
        <v>0</v>
      </c>
      <c r="E15" s="512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09" t="s">
        <v>526</v>
      </c>
      <c r="B16" s="511">
        <f>Revenue!F44</f>
        <v>0</v>
      </c>
      <c r="C16" s="511">
        <f>Revenue!H44</f>
        <v>0</v>
      </c>
      <c r="D16" s="511">
        <f>Revenue!J44</f>
        <v>0</v>
      </c>
      <c r="E16" s="512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09" t="s">
        <v>151</v>
      </c>
      <c r="B17" s="511">
        <f>Revenue!F49</f>
        <v>0</v>
      </c>
      <c r="C17" s="511">
        <f>Revenue!H49</f>
        <v>0</v>
      </c>
      <c r="D17" s="511">
        <f>Revenue!J49</f>
        <v>0</v>
      </c>
      <c r="E17" s="512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09" t="s">
        <v>468</v>
      </c>
      <c r="B18" s="511">
        <f>Revenue!F45</f>
        <v>0</v>
      </c>
      <c r="C18" s="511">
        <f>Revenue!H45</f>
        <v>0</v>
      </c>
      <c r="D18" s="511">
        <f>Revenue!J45</f>
        <v>0</v>
      </c>
      <c r="E18" s="512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09" t="s">
        <v>153</v>
      </c>
      <c r="B19" s="511">
        <f>Revenue!F46</f>
        <v>0</v>
      </c>
      <c r="C19" s="511">
        <f>Revenue!H46</f>
        <v>0</v>
      </c>
      <c r="D19" s="511">
        <f>Revenue!J46</f>
        <v>0</v>
      </c>
      <c r="E19" s="512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09" t="s">
        <v>154</v>
      </c>
      <c r="B20" s="511">
        <f>Revenue!F47</f>
        <v>0</v>
      </c>
      <c r="C20" s="511">
        <f>Revenue!H47</f>
        <v>0</v>
      </c>
      <c r="D20" s="511">
        <f>Revenue!J47</f>
        <v>0</v>
      </c>
      <c r="E20" s="512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0" t="s">
        <v>470</v>
      </c>
      <c r="B21" s="511">
        <f>Revenue!F48</f>
        <v>0</v>
      </c>
      <c r="C21" s="511">
        <f>Revenue!H48</f>
        <v>0</v>
      </c>
      <c r="D21" s="511">
        <f>Revenue!J48</f>
        <v>0</v>
      </c>
      <c r="E21" s="512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0" t="s">
        <v>380</v>
      </c>
      <c r="B22" s="511">
        <f>Revenue!F50</f>
        <v>0</v>
      </c>
      <c r="C22" s="511">
        <f>Revenue!H50</f>
        <v>0</v>
      </c>
      <c r="D22" s="511">
        <f>Revenue!J50</f>
        <v>0</v>
      </c>
      <c r="E22" s="512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0" t="s">
        <v>469</v>
      </c>
      <c r="B23" s="511">
        <f>Revenue!F51</f>
        <v>0</v>
      </c>
      <c r="C23" s="511">
        <f>Revenue!H51</f>
        <v>0</v>
      </c>
      <c r="D23" s="511">
        <f>Revenue!J51</f>
        <v>0</v>
      </c>
      <c r="E23" s="512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0" t="s">
        <v>381</v>
      </c>
      <c r="B24" s="511">
        <f>Revenue!F52</f>
        <v>0</v>
      </c>
      <c r="C24" s="511">
        <f>Revenue!H52</f>
        <v>0</v>
      </c>
      <c r="D24" s="511">
        <f>Revenue!J52</f>
        <v>0</v>
      </c>
      <c r="E24" s="512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0" t="s">
        <v>414</v>
      </c>
      <c r="B25" s="511">
        <f>Revenue!F53</f>
        <v>0</v>
      </c>
      <c r="C25" s="511">
        <f>Revenue!H53</f>
        <v>0</v>
      </c>
      <c r="D25" s="511">
        <f>Revenue!J53</f>
        <v>0</v>
      </c>
      <c r="E25" s="512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0" t="s">
        <v>462</v>
      </c>
      <c r="B26" s="511">
        <f>Revenue!F54</f>
        <v>0</v>
      </c>
      <c r="C26" s="511">
        <f>Revenue!H54</f>
        <v>0</v>
      </c>
      <c r="D26" s="511">
        <f>Revenue!J54</f>
        <v>0</v>
      </c>
      <c r="E26" s="512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0" t="s">
        <v>460</v>
      </c>
      <c r="B27" s="511">
        <f>Revenue!F55</f>
        <v>0</v>
      </c>
      <c r="C27" s="511">
        <f>Revenue!H55</f>
        <v>0</v>
      </c>
      <c r="D27" s="511">
        <f>Revenue!J55</f>
        <v>0</v>
      </c>
      <c r="E27" s="512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0" t="s">
        <v>459</v>
      </c>
      <c r="B28" s="511">
        <f>Revenue!F56</f>
        <v>0</v>
      </c>
      <c r="C28" s="511">
        <f>Revenue!H56</f>
        <v>0</v>
      </c>
      <c r="D28" s="511">
        <f>Revenue!J56</f>
        <v>0</v>
      </c>
      <c r="E28" s="512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0" t="s">
        <v>463</v>
      </c>
      <c r="B29" s="511">
        <f>Revenue!F57</f>
        <v>0</v>
      </c>
      <c r="C29" s="511">
        <f>Revenue!H57</f>
        <v>0</v>
      </c>
      <c r="D29" s="511">
        <f>Revenue!J57</f>
        <v>0</v>
      </c>
      <c r="E29" s="512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0" t="s">
        <v>461</v>
      </c>
      <c r="B30" s="511">
        <f>Revenue!F58</f>
        <v>0</v>
      </c>
      <c r="C30" s="511">
        <f>Revenue!H58</f>
        <v>0</v>
      </c>
      <c r="D30" s="511">
        <f>Revenue!J58</f>
        <v>0</v>
      </c>
      <c r="E30" s="512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0" t="s">
        <v>537</v>
      </c>
      <c r="B31" s="511">
        <f>Revenue!F59</f>
        <v>0</v>
      </c>
      <c r="C31" s="511">
        <f>Revenue!H59</f>
        <v>0</v>
      </c>
      <c r="D31" s="511">
        <f>Revenue!J59</f>
        <v>0</v>
      </c>
      <c r="E31" s="512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0" t="s">
        <v>544</v>
      </c>
      <c r="B32" s="511">
        <f>Revenue!F60</f>
        <v>0</v>
      </c>
      <c r="C32" s="511">
        <f>Revenue!H60</f>
        <v>0</v>
      </c>
      <c r="D32" s="511">
        <f>Revenue!J60</f>
        <v>0</v>
      </c>
      <c r="E32" s="512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0" t="s">
        <v>538</v>
      </c>
      <c r="B33" s="511">
        <f>Revenue!F61</f>
        <v>0</v>
      </c>
      <c r="C33" s="511">
        <f>Revenue!H61</f>
        <v>0</v>
      </c>
      <c r="D33" s="511">
        <f>Revenue!J61</f>
        <v>0</v>
      </c>
      <c r="E33" s="512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0" t="s">
        <v>539</v>
      </c>
      <c r="B34" s="511">
        <f>Revenue!F62</f>
        <v>0</v>
      </c>
      <c r="C34" s="511">
        <f>Revenue!H62</f>
        <v>0</v>
      </c>
      <c r="D34" s="511">
        <f>Revenue!J62</f>
        <v>0</v>
      </c>
      <c r="E34" s="512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0" t="s">
        <v>574</v>
      </c>
      <c r="B35" s="511">
        <f>Revenue!F63</f>
        <v>0</v>
      </c>
      <c r="C35" s="511">
        <f>Revenue!H63</f>
        <v>0</v>
      </c>
      <c r="D35" s="511">
        <f>Revenue!J63</f>
        <v>0</v>
      </c>
      <c r="E35" s="512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0" t="s">
        <v>575</v>
      </c>
      <c r="B36" s="511">
        <f>Revenue!F64</f>
        <v>0</v>
      </c>
      <c r="C36" s="511">
        <f>Revenue!H64</f>
        <v>0</v>
      </c>
      <c r="D36" s="511">
        <f>Revenue!J64</f>
        <v>0</v>
      </c>
      <c r="E36" s="512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161501.01999999999</v>
      </c>
      <c r="C42" s="342">
        <f>C41+C40+C38+C10+C9+C8</f>
        <v>5783406</v>
      </c>
      <c r="D42" s="342">
        <f>D41+D40+D38+D10+D9+D8</f>
        <v>5752080</v>
      </c>
      <c r="E42" s="342">
        <f>D42-C42</f>
        <v>-31326</v>
      </c>
      <c r="F42" s="343">
        <f>IF(ISBLANK(E42),"  ",IF(C42&gt;0,E42/C42,IF(E42&gt;0,1,0)))</f>
        <v>-5.4165313657730408E-3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126212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126212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7469824.8600000003</v>
      </c>
      <c r="C55" s="347">
        <f>Revenue!H7+Revenue!H20+Revenue!H24+Revenue!H32+Revenue!H79</f>
        <v>7980000</v>
      </c>
      <c r="D55" s="347">
        <f>Revenue!J7+Revenue!J20+Revenue!J24+Revenue!J32+Revenue!J79</f>
        <v>8500000</v>
      </c>
      <c r="E55" s="347">
        <f>D55-C55</f>
        <v>520000</v>
      </c>
      <c r="F55" s="343">
        <f>IF(ISBLANK(E55),"  ",IF(C55&gt;0,E55/C55,IF(E55&gt;0,1,0)))</f>
        <v>6.5162907268170422E-2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7505113.8799999999</v>
      </c>
      <c r="C61" s="347">
        <f>C59+C57+C55+C53+C51+C42-C49</f>
        <v>13763406</v>
      </c>
      <c r="D61" s="347">
        <f>D59+D57+D55+D53+D51+D42-D49</f>
        <v>14252080</v>
      </c>
      <c r="E61" s="347">
        <f>D61-C61</f>
        <v>488674</v>
      </c>
      <c r="F61" s="343">
        <f>IF(ISBLANK(E61),"  ",IF(C61&gt;0,E61/C61,IF(E61&gt;0,1,0)))</f>
        <v>3.5505310240793592E-2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4705013.4799999995</v>
      </c>
      <c r="C65" s="329">
        <f>Instruction!H44</f>
        <v>5036287.63</v>
      </c>
      <c r="D65" s="329">
        <f>Instruction!J44</f>
        <v>5627318.9199999999</v>
      </c>
      <c r="E65" s="329">
        <f t="shared" ref="E65:E78" si="4">D65-C65</f>
        <v>591031.29</v>
      </c>
      <c r="F65" s="334">
        <f t="shared" ref="F65:F78" si="5">IF(ISBLANK(E65),"  ",IF(C65&gt;0,E65/C65,IF(E65&gt;0,1,0)))</f>
        <v>0.11735455427115866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1535961.23</v>
      </c>
      <c r="C68" s="337">
        <f>'Academic Supp'!H44</f>
        <v>1684754</v>
      </c>
      <c r="D68" s="337">
        <f>'Academic Supp'!J44</f>
        <v>1471072.8</v>
      </c>
      <c r="E68" s="337">
        <f t="shared" si="4"/>
        <v>-213681.19999999995</v>
      </c>
      <c r="F68" s="334">
        <f t="shared" si="5"/>
        <v>-0.12683228530693499</v>
      </c>
    </row>
    <row r="69" spans="1:6" ht="15" customHeight="1" x14ac:dyDescent="0.25">
      <c r="A69" s="338" t="s">
        <v>167</v>
      </c>
      <c r="B69" s="337">
        <f>'Student Services'!F44</f>
        <v>1310598.75</v>
      </c>
      <c r="C69" s="337">
        <f>'Student Services'!H44</f>
        <v>1456255.91</v>
      </c>
      <c r="D69" s="337">
        <f>'Student Services'!J44</f>
        <v>1404677.5</v>
      </c>
      <c r="E69" s="337">
        <f t="shared" si="4"/>
        <v>-51578.409999999916</v>
      </c>
      <c r="F69" s="334">
        <f t="shared" si="5"/>
        <v>-3.5418506902402835E-2</v>
      </c>
    </row>
    <row r="70" spans="1:6" ht="15" customHeight="1" x14ac:dyDescent="0.25">
      <c r="A70" s="338" t="s">
        <v>168</v>
      </c>
      <c r="B70" s="337">
        <f>'Institutional Supp'!F44</f>
        <v>3711659.4000000004</v>
      </c>
      <c r="C70" s="337">
        <f>'Institutional Supp'!H44</f>
        <v>3645730.35</v>
      </c>
      <c r="D70" s="337">
        <f>'Institutional Supp'!J44</f>
        <v>3658606.4000000004</v>
      </c>
      <c r="E70" s="337">
        <f t="shared" si="4"/>
        <v>12876.050000000279</v>
      </c>
      <c r="F70" s="334">
        <f t="shared" si="5"/>
        <v>3.5318163341400933E-3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58000</v>
      </c>
      <c r="D71" s="337">
        <f>Scholarships!J44</f>
        <v>58000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1395453.7799999998</v>
      </c>
      <c r="C72" s="337">
        <f>'OP&amp;M'!H44</f>
        <v>1408179.95</v>
      </c>
      <c r="D72" s="337">
        <f>'OP&amp;M'!J44</f>
        <v>1557523.38</v>
      </c>
      <c r="E72" s="337">
        <f t="shared" si="4"/>
        <v>149343.42999999993</v>
      </c>
      <c r="F72" s="334">
        <f t="shared" si="5"/>
        <v>0.10605422268652522</v>
      </c>
    </row>
    <row r="73" spans="1:6" s="3" customFormat="1" ht="15" customHeight="1" x14ac:dyDescent="0.25">
      <c r="A73" s="356" t="s">
        <v>171</v>
      </c>
      <c r="B73" s="342">
        <f>SUM(B65:B72)</f>
        <v>12658686.639999999</v>
      </c>
      <c r="C73" s="342">
        <f>SUM(C65:C72)</f>
        <v>13289207.84</v>
      </c>
      <c r="D73" s="342">
        <f>SUM(D65:D72)</f>
        <v>13777199</v>
      </c>
      <c r="E73" s="342">
        <f t="shared" si="4"/>
        <v>487991.16000000015</v>
      </c>
      <c r="F73" s="343">
        <f t="shared" si="5"/>
        <v>3.672086145956463E-2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462627</v>
      </c>
      <c r="C75" s="337">
        <f>Transfers!H44</f>
        <v>474198</v>
      </c>
      <c r="D75" s="337">
        <f>Transfers!J44</f>
        <v>474881</v>
      </c>
      <c r="E75" s="337">
        <f t="shared" si="4"/>
        <v>683</v>
      </c>
      <c r="F75" s="334">
        <f t="shared" si="5"/>
        <v>1.4403266146208967E-3</v>
      </c>
    </row>
    <row r="76" spans="1:6" s="553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336.12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13121649.759999998</v>
      </c>
      <c r="C78" s="358">
        <f>C77+C76+C75+C74+C73</f>
        <v>13763405.84</v>
      </c>
      <c r="D78" s="358">
        <f>D77+D76+D75+D74+D73</f>
        <v>14252080</v>
      </c>
      <c r="E78" s="358">
        <f t="shared" si="4"/>
        <v>488674.16000000015</v>
      </c>
      <c r="F78" s="343">
        <f t="shared" si="5"/>
        <v>3.5505322278573469E-2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7577081.96</v>
      </c>
      <c r="C81" s="333">
        <f>Instruction!H7+Research!H7+'Public Service'!H7+'Academic Supp'!H7+'Student Services'!H7+'Institutional Supp'!H7+Scholarships!H7+'OP&amp;M'!H7+Hospitals!H7+Transfers!H7+Other!H7</f>
        <v>7948350.1900000013</v>
      </c>
      <c r="D81" s="333">
        <f>Instruction!J7+Research!J7+'Public Service'!J7+'Academic Supp'!J7+'Student Services'!J7+'Institutional Supp'!J7+Scholarships!J7+'OP&amp;M'!J7+Hospitals!J7+Transfers!J7+Other!J7</f>
        <v>8027932.6499999994</v>
      </c>
      <c r="E81" s="329">
        <f t="shared" ref="E81:E99" si="6">D81-C81</f>
        <v>79582.4599999981</v>
      </c>
      <c r="F81" s="334">
        <f t="shared" ref="F81:F99" si="7">IF(ISBLANK(E81),"  ",IF(C81&gt;0,E81/C81,IF(E81&gt;0,1,0)))</f>
        <v>1.0012450143442672E-2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2979924.76</v>
      </c>
      <c r="C83" s="333">
        <f>Instruction!H9+Research!H9+'Public Service'!H9+'Academic Supp'!H9+'Student Services'!H9+'Institutional Supp'!H9+Scholarships!H9+'OP&amp;M'!H9+Hospitals!H9+Transfers!H9+Other!H9</f>
        <v>3194337.6499999994</v>
      </c>
      <c r="D83" s="333">
        <f>Instruction!J9+Research!J9+'Public Service'!J9+'Academic Supp'!J9+'Student Services'!J9+'Institutional Supp'!J9+Scholarships!J9+'OP&amp;M'!J9+Hospitals!J9+Transfers!J9+Other!J9</f>
        <v>3564951.1900000004</v>
      </c>
      <c r="E83" s="337">
        <f t="shared" si="6"/>
        <v>370613.54000000097</v>
      </c>
      <c r="F83" s="334">
        <f t="shared" si="7"/>
        <v>0.11602203041998425</v>
      </c>
    </row>
    <row r="84" spans="1:6" s="3" customFormat="1" ht="15" customHeight="1" x14ac:dyDescent="0.25">
      <c r="A84" s="356" t="s">
        <v>181</v>
      </c>
      <c r="B84" s="358">
        <f>SUM(B81:B83)</f>
        <v>10557006.719999999</v>
      </c>
      <c r="C84" s="358">
        <f>SUM(C81:C83)</f>
        <v>11142687.84</v>
      </c>
      <c r="D84" s="358">
        <f>SUM(D81:D83)</f>
        <v>11592883.84</v>
      </c>
      <c r="E84" s="342">
        <f t="shared" si="6"/>
        <v>450196</v>
      </c>
      <c r="F84" s="343">
        <f t="shared" si="7"/>
        <v>4.0402819002421236E-2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0</v>
      </c>
      <c r="D85" s="335">
        <f>Instruction!J12+Research!J12+'Public Service'!J12+'Academic Supp'!J12+'Student Services'!J12+'Institutional Supp'!J12+Scholarships!J12+'OP&amp;M'!J12+Hospitals!J12+Transfers!J12+Other!J12</f>
        <v>0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1353756.81</v>
      </c>
      <c r="C86" s="333">
        <f>Instruction!H14+Research!H14+'Public Service'!H14+'Academic Supp'!H14+'Student Services'!H14+'Institutional Supp'!H14+Scholarships!H14+'OP&amp;M'!H14+Hospitals!H14+Transfers!H14+Other!H14</f>
        <v>1483793</v>
      </c>
      <c r="D86" s="333">
        <f>Instruction!J14+Research!J14+'Public Service'!J14+'Academic Supp'!J14+'Student Services'!J14+'Institutional Supp'!J14+Scholarships!J14+'OP&amp;M'!J14+Hospitals!J14+Transfers!J14+Other!J14</f>
        <v>1664040.03</v>
      </c>
      <c r="E86" s="337">
        <f t="shared" si="6"/>
        <v>180247.03000000003</v>
      </c>
      <c r="F86" s="334">
        <f t="shared" si="7"/>
        <v>0.12147720740022364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112559.23999999999</v>
      </c>
      <c r="C87" s="329">
        <f>Instruction!H16+Research!H16+'Public Service'!H16+'Academic Supp'!H16+'Student Services'!H16+'Institutional Supp'!H16+Scholarships!H16+'OP&amp;M'!H16+Hospitals!H16+Transfers!H16+Other!H16</f>
        <v>155935</v>
      </c>
      <c r="D87" s="329">
        <f>Instruction!J16+Research!J16+'Public Service'!J16+'Academic Supp'!J16+'Student Services'!J16+'Institutional Supp'!J16+Scholarships!J16+'OP&amp;M'!J16+Hospitals!J16+Transfers!J16+Other!J16</f>
        <v>135425</v>
      </c>
      <c r="E87" s="337">
        <f t="shared" si="6"/>
        <v>-20510</v>
      </c>
      <c r="F87" s="334">
        <f t="shared" si="7"/>
        <v>-0.13152916279218904</v>
      </c>
    </row>
    <row r="88" spans="1:6" s="3" customFormat="1" ht="15" customHeight="1" x14ac:dyDescent="0.25">
      <c r="A88" s="340" t="s">
        <v>185</v>
      </c>
      <c r="B88" s="358">
        <f>SUM(B85:B87)</f>
        <v>1466316.05</v>
      </c>
      <c r="C88" s="358">
        <f>SUM(C85:C87)</f>
        <v>1639728</v>
      </c>
      <c r="D88" s="358">
        <f>SUM(D85:D87)</f>
        <v>1799465.03</v>
      </c>
      <c r="E88" s="342">
        <f t="shared" si="6"/>
        <v>159737.03000000003</v>
      </c>
      <c r="F88" s="343">
        <f t="shared" si="7"/>
        <v>9.7416784978972146E-2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68843.5</v>
      </c>
      <c r="C89" s="329">
        <f>Instruction!H27+Research!H27+'Public Service'!H27+'Academic Supp'!H27+'Student Services'!H27+'Institutional Supp'!H27+Scholarships!H27+'OP&amp;M'!H27+Hospitals!H27+Transfers!H27+Other!H27</f>
        <v>186342</v>
      </c>
      <c r="D89" s="329">
        <f>Instruction!J27+Research!J27+'Public Service'!J27+'Academic Supp'!J27+'Student Services'!J27+'Institutional Supp'!J27+Scholarships!J27+'OP&amp;M'!J27+Hospitals!J27+Transfers!J27++Other!J27</f>
        <v>77330.13</v>
      </c>
      <c r="E89" s="337">
        <f t="shared" si="6"/>
        <v>-109011.87</v>
      </c>
      <c r="F89" s="334">
        <f t="shared" si="7"/>
        <v>-0.58500965965804808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310945.28999999998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60950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61000</v>
      </c>
      <c r="E90" s="337">
        <f t="shared" si="6"/>
        <v>50</v>
      </c>
      <c r="F90" s="334">
        <f t="shared" si="7"/>
        <v>8.2034454470877774E-4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661191.93999999994</v>
      </c>
      <c r="C92" s="337">
        <f>Instruction!H39+Research!H39+'Public Service'!H39+'Academic Supp'!H39+'Student Services'!H39+'Institutional Supp'!H39+Scholarships!H39+'OP&amp;M'!H39+Hospitals!H39+Transfers!H39+Other!H39</f>
        <v>649698</v>
      </c>
      <c r="D92" s="337">
        <f>Instruction!J39+Research!J39+'Public Service'!J39+'Academic Supp'!J39+'Student Services'!J39+'Institutional Supp'!J39+Scholarships!J39+'OP&amp;M'!J39+Hospitals!J39+Transfers!J39+Other!J39</f>
        <v>676681</v>
      </c>
      <c r="E92" s="337">
        <f t="shared" si="6"/>
        <v>26983</v>
      </c>
      <c r="F92" s="334">
        <f t="shared" si="7"/>
        <v>4.1531603914434091E-2</v>
      </c>
    </row>
    <row r="93" spans="1:6" s="3" customFormat="1" ht="15" customHeight="1" x14ac:dyDescent="0.25">
      <c r="A93" s="340" t="s">
        <v>190</v>
      </c>
      <c r="B93" s="342">
        <f>SUM(B89:B92)</f>
        <v>1040980.73</v>
      </c>
      <c r="C93" s="342">
        <f>SUM(C89:C92)</f>
        <v>896990</v>
      </c>
      <c r="D93" s="342">
        <f>SUM(D89:D92)</f>
        <v>815011.13</v>
      </c>
      <c r="E93" s="342">
        <f t="shared" si="6"/>
        <v>-81978.87</v>
      </c>
      <c r="F93" s="343">
        <f t="shared" si="7"/>
        <v>-9.1393293124783989E-2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49877.26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76500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44720</v>
      </c>
      <c r="E94" s="337">
        <f t="shared" si="6"/>
        <v>-31780</v>
      </c>
      <c r="F94" s="334">
        <f t="shared" si="7"/>
        <v>-0.41542483660130719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7469</v>
      </c>
      <c r="C95" s="337">
        <f>Instruction!H31+Research!H31+'Public Service'!H31+'Academic Supp'!H31+'Student Services'!H31+'Institutional Supp'!H31+Scholarships!H31+'OP&amp;M'!H31+Hospitals!H31+Transfers!H31+Other!H31</f>
        <v>7500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-7500</v>
      </c>
      <c r="F95" s="334">
        <f t="shared" si="7"/>
        <v>-1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57346.26</v>
      </c>
      <c r="C97" s="358">
        <f>SUM(C94:C96)</f>
        <v>84000</v>
      </c>
      <c r="D97" s="358">
        <f>SUM(D94:D96)</f>
        <v>44720</v>
      </c>
      <c r="E97" s="358">
        <f t="shared" si="6"/>
        <v>-39280</v>
      </c>
      <c r="F97" s="343">
        <f t="shared" si="7"/>
        <v>-0.4676190476190476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13121649.759999998</v>
      </c>
      <c r="C99" s="361">
        <f>C97+C93+C88+C84+C98</f>
        <v>13763405.84</v>
      </c>
      <c r="D99" s="362">
        <f>D97+D93+D88+D84+D98</f>
        <v>14252080</v>
      </c>
      <c r="E99" s="361">
        <f t="shared" si="6"/>
        <v>488674.16000000015</v>
      </c>
      <c r="F99" s="363">
        <f t="shared" si="7"/>
        <v>3.5505322278573469E-2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L.E. Fletcher Technical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40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3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4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4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4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3" t="s">
        <v>212</v>
      </c>
      <c r="B16" s="306">
        <f>Revenue!F7</f>
        <v>6459126.9900000002</v>
      </c>
      <c r="C16" s="306">
        <f>Revenue!H7</f>
        <v>7000000</v>
      </c>
      <c r="D16" s="306">
        <f>Revenue!J7</f>
        <v>7000000</v>
      </c>
      <c r="E16" s="306">
        <f>D16-C16</f>
        <v>0</v>
      </c>
    </row>
    <row r="17" spans="1:5" ht="15" customHeight="1" x14ac:dyDescent="0.2">
      <c r="A17" s="493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3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3" t="s">
        <v>215</v>
      </c>
      <c r="B19" s="306">
        <f>Revenue!F10</f>
        <v>150277.66</v>
      </c>
      <c r="C19" s="306">
        <f>Revenue!H10</f>
        <v>185000</v>
      </c>
      <c r="D19" s="306">
        <f>Revenue!J10</f>
        <v>155000</v>
      </c>
      <c r="E19" s="306">
        <f>D19-C19</f>
        <v>-30000</v>
      </c>
    </row>
    <row r="20" spans="1:5" ht="15" customHeight="1" x14ac:dyDescent="0.2">
      <c r="A20" s="493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3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3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3" t="s">
        <v>419</v>
      </c>
      <c r="B23" s="306">
        <f>Revenue!F16</f>
        <v>371647.25</v>
      </c>
      <c r="C23" s="306">
        <f>Revenue!H16</f>
        <v>350000</v>
      </c>
      <c r="D23" s="306">
        <f>Revenue!J16</f>
        <v>375000</v>
      </c>
      <c r="E23" s="306">
        <f t="shared" si="1"/>
        <v>25000</v>
      </c>
    </row>
    <row r="24" spans="1:5" ht="15" customHeight="1" x14ac:dyDescent="0.2">
      <c r="A24" s="493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3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3" t="s">
        <v>360</v>
      </c>
      <c r="B26" s="306">
        <f>Revenue!F17</f>
        <v>259547</v>
      </c>
      <c r="C26" s="306">
        <f>Revenue!H17</f>
        <v>200000</v>
      </c>
      <c r="D26" s="306">
        <f>Revenue!J17</f>
        <v>480000</v>
      </c>
      <c r="E26" s="306">
        <f t="shared" si="1"/>
        <v>280000</v>
      </c>
    </row>
    <row r="27" spans="1:5" ht="15" customHeight="1" x14ac:dyDescent="0.2">
      <c r="A27" s="493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3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3" t="s">
        <v>363</v>
      </c>
      <c r="B29" s="306">
        <f>Revenue!F23</f>
        <v>0</v>
      </c>
      <c r="C29" s="306">
        <f>Revenue!H23</f>
        <v>65000</v>
      </c>
      <c r="D29" s="306">
        <f>Revenue!J23</f>
        <v>15000</v>
      </c>
      <c r="E29" s="306">
        <f>D29-C29</f>
        <v>-50000</v>
      </c>
    </row>
    <row r="30" spans="1:5" s="153" customFormat="1" ht="15" customHeight="1" x14ac:dyDescent="0.25">
      <c r="A30" s="223" t="s">
        <v>216</v>
      </c>
      <c r="B30" s="308">
        <f>SUM(B16:B29)</f>
        <v>7240598.9000000004</v>
      </c>
      <c r="C30" s="308">
        <f>SUM(C16:C29)</f>
        <v>7800000</v>
      </c>
      <c r="D30" s="308">
        <f>SUM(D16:D29)</f>
        <v>8025000</v>
      </c>
      <c r="E30" s="308">
        <f>SUM(E16:E29)</f>
        <v>225000</v>
      </c>
    </row>
    <row r="31" spans="1:5" ht="15" customHeight="1" x14ac:dyDescent="0.2">
      <c r="A31" s="495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3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6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4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3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6" t="s">
        <v>222</v>
      </c>
      <c r="B36" s="304">
        <f>Revenue!F30</f>
        <v>229225.96</v>
      </c>
      <c r="C36" s="304">
        <f>Revenue!H30</f>
        <v>180000</v>
      </c>
      <c r="D36" s="304">
        <f>Revenue!J30</f>
        <v>475000</v>
      </c>
      <c r="E36" s="305">
        <f t="shared" si="2"/>
        <v>295000</v>
      </c>
    </row>
    <row r="37" spans="1:5" ht="15" customHeight="1" x14ac:dyDescent="0.2">
      <c r="A37" s="495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7469824.8600000003</v>
      </c>
      <c r="C38" s="310">
        <f>C30+SUM(C31:C37)</f>
        <v>7980000</v>
      </c>
      <c r="D38" s="310">
        <f>D30+SUM(D31:D37)</f>
        <v>8500000</v>
      </c>
      <c r="E38" s="311">
        <f>E30+SUM(E31:E37)</f>
        <v>520000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7469824.8600000003</v>
      </c>
      <c r="C47" s="315">
        <f>C45+C38+C12+C13+C46</f>
        <v>7980000</v>
      </c>
      <c r="D47" s="315">
        <f>D45+D38+D12+D13+D46</f>
        <v>8500000</v>
      </c>
      <c r="E47" s="316">
        <f>D47-C47</f>
        <v>520000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L.E. Fletcher Technical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5616536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5616536</v>
      </c>
      <c r="G13" s="256">
        <f>IF(ISBLANK(F13),"  ",IF(F84&gt;0,F13/F84,IF(F13&gt;0,1,0)))</f>
        <v>0.21182161042527503</v>
      </c>
      <c r="H13" s="232">
        <f>Revenue!J34</f>
        <v>5582126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5582126</v>
      </c>
      <c r="M13" s="256">
        <f>IF(ISBLANK(L13),"  ",IF(L84&gt;0,L13/L84,IF(L13&gt;0,1,0)))</f>
        <v>0.17619190406690469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1" t="s">
        <v>239</v>
      </c>
      <c r="B15" s="532">
        <f>SUM(B16:B39)</f>
        <v>166870</v>
      </c>
      <c r="C15" s="533">
        <f>IF(ISBLANK(B15),"  ",IF(F15&gt;0,B15/F15,IF(B15&gt;0,1,0)))</f>
        <v>0.3228471375781144</v>
      </c>
      <c r="D15" s="534">
        <f>SUM(D16:D39)</f>
        <v>350000</v>
      </c>
      <c r="E15" s="535">
        <f>IF(ISBLANK(D15),"  ",IF(F15&gt;0,D15/F15,IF(D15&gt;0,1,0)))</f>
        <v>0.67715286242188555</v>
      </c>
      <c r="F15" s="536">
        <f>D15+B15</f>
        <v>516870</v>
      </c>
      <c r="G15" s="537">
        <f>IF(ISBLANK(F15),"  ",IF(F84&gt;0,F15/F84,IF(F15&gt;0,1,0)))</f>
        <v>1.949319576701937E-2</v>
      </c>
      <c r="H15" s="532">
        <f>SUM(H16:H39)</f>
        <v>169954</v>
      </c>
      <c r="I15" s="533">
        <f>IF(ISBLANK(H15),"  ",IF(L15&gt;0,H15/L15,IF(H15&gt;0,1,0)))</f>
        <v>1</v>
      </c>
      <c r="J15" s="534">
        <f>SUM(J16:J39)</f>
        <v>0</v>
      </c>
      <c r="K15" s="535">
        <f>IF(ISBLANK(J15),"  ",IF(L15&gt;0,J15/L15,IF(J15&gt;0,1,0)))</f>
        <v>0</v>
      </c>
      <c r="L15" s="536">
        <f t="shared" si="1"/>
        <v>169954</v>
      </c>
      <c r="M15" s="537">
        <f>IF(ISBLANK(L15),"  ",IF(L84&gt;0,L15/L84,IF(L15&gt;0,1,0)))</f>
        <v>5.3643573906763699E-3</v>
      </c>
    </row>
    <row r="16" spans="1:13" s="401" customFormat="1" ht="15" customHeight="1" x14ac:dyDescent="0.2">
      <c r="A16" s="516" t="s">
        <v>240</v>
      </c>
      <c r="B16" s="517">
        <f>Revenue!H39</f>
        <v>0</v>
      </c>
      <c r="C16" s="518">
        <f t="shared" si="0"/>
        <v>0</v>
      </c>
      <c r="D16" s="519">
        <f>Revenue!I39</f>
        <v>0</v>
      </c>
      <c r="E16" s="520">
        <f>IF(ISBLANK(D16),"  ",IF(F16&gt;0,D16/F16,IF(D16&gt;0,1,0)))</f>
        <v>0</v>
      </c>
      <c r="F16" s="521">
        <f t="shared" ref="F16:F45" si="2">D16+B16</f>
        <v>0</v>
      </c>
      <c r="G16" s="522">
        <f>IF(ISBLANK(F16),"  ",IF(F84&gt;0,F16/F84,IF(F16&gt;0,1,0)))</f>
        <v>0</v>
      </c>
      <c r="H16" s="517">
        <f>Revenue!J39</f>
        <v>0</v>
      </c>
      <c r="I16" s="518">
        <f t="shared" ref="I16:I29" si="3">IF(ISBLANK(H16),"  ",IF(L16&gt;0,H16/L16,IF(H16&gt;0,1,0)))</f>
        <v>0</v>
      </c>
      <c r="J16" s="519">
        <f>Revenue!K39</f>
        <v>0</v>
      </c>
      <c r="K16" s="520">
        <f t="shared" ref="K16:K35" si="4">IF(ISBLANK(J16),"  ",IF(L16&gt;0,J16/L16,IF(J16&gt;0,1,0)))</f>
        <v>0</v>
      </c>
      <c r="L16" s="521">
        <f t="shared" si="1"/>
        <v>0</v>
      </c>
      <c r="M16" s="522">
        <f>IF(ISBLANK(L16),"  ",IF(L84&gt;0,L16/L84,IF(L16&gt;0,1,0)))</f>
        <v>0</v>
      </c>
    </row>
    <row r="17" spans="1:13" s="402" customFormat="1" ht="15" customHeight="1" x14ac:dyDescent="0.2">
      <c r="A17" s="523" t="s">
        <v>146</v>
      </c>
      <c r="B17" s="524">
        <f>Revenue!H40</f>
        <v>166870</v>
      </c>
      <c r="C17" s="525">
        <f t="shared" si="0"/>
        <v>1</v>
      </c>
      <c r="D17" s="526">
        <f>Revenue!I40</f>
        <v>0</v>
      </c>
      <c r="E17" s="520">
        <f t="shared" ref="E17:E35" si="5">IF(ISBLANK(D17),"  ",IF(F17&gt;0,D17/F17,IF(D17&gt;0,1,0)))</f>
        <v>0</v>
      </c>
      <c r="F17" s="527">
        <f t="shared" si="2"/>
        <v>166870</v>
      </c>
      <c r="G17" s="528">
        <f>IF(ISBLANK(F17),"  ",IF(F84&gt;0,F17/F84,IF(F17&gt;0,1,0)))</f>
        <v>6.2933224556320205E-3</v>
      </c>
      <c r="H17" s="524">
        <f>Revenue!J40</f>
        <v>169954</v>
      </c>
      <c r="I17" s="525">
        <f t="shared" si="3"/>
        <v>1</v>
      </c>
      <c r="J17" s="526">
        <f>Revenue!K40</f>
        <v>0</v>
      </c>
      <c r="K17" s="529">
        <f t="shared" si="4"/>
        <v>0</v>
      </c>
      <c r="L17" s="527">
        <f t="shared" si="1"/>
        <v>169954</v>
      </c>
      <c r="M17" s="528">
        <f>IF(ISBLANK(L17),"  ",IF(L84&gt;0,L17/L84,IF(L17&gt;0,1,0)))</f>
        <v>5.3643573906763699E-3</v>
      </c>
    </row>
    <row r="18" spans="1:13" s="402" customFormat="1" ht="15" customHeight="1" x14ac:dyDescent="0.2">
      <c r="A18" s="523" t="s">
        <v>147</v>
      </c>
      <c r="B18" s="524">
        <f>Revenue!H41</f>
        <v>0</v>
      </c>
      <c r="C18" s="525">
        <f t="shared" si="0"/>
        <v>0</v>
      </c>
      <c r="D18" s="526">
        <f>Revenue!I41</f>
        <v>0</v>
      </c>
      <c r="E18" s="520">
        <f t="shared" si="5"/>
        <v>0</v>
      </c>
      <c r="F18" s="527">
        <f t="shared" si="2"/>
        <v>0</v>
      </c>
      <c r="G18" s="528">
        <f>IF(ISBLANK(F18),"  ",IF(F84&gt;0,F18/F84,IF(F18&gt;0,1,0)))</f>
        <v>0</v>
      </c>
      <c r="H18" s="524">
        <f>Revenue!J41</f>
        <v>0</v>
      </c>
      <c r="I18" s="525">
        <f t="shared" si="3"/>
        <v>0</v>
      </c>
      <c r="J18" s="526">
        <f>Revenue!K41</f>
        <v>0</v>
      </c>
      <c r="K18" s="529">
        <f t="shared" si="4"/>
        <v>0</v>
      </c>
      <c r="L18" s="527">
        <f t="shared" si="1"/>
        <v>0</v>
      </c>
      <c r="M18" s="528">
        <f>IF(ISBLANK(L18),"  ",IF(L84&gt;0,L18/L84,IF(L18&gt;0,1,0)))</f>
        <v>0</v>
      </c>
    </row>
    <row r="19" spans="1:13" s="402" customFormat="1" ht="15" customHeight="1" x14ac:dyDescent="0.2">
      <c r="A19" s="523" t="s">
        <v>148</v>
      </c>
      <c r="B19" s="524">
        <f>Revenue!H42</f>
        <v>0</v>
      </c>
      <c r="C19" s="525">
        <f t="shared" si="0"/>
        <v>0</v>
      </c>
      <c r="D19" s="526">
        <f>Revenue!I42</f>
        <v>0</v>
      </c>
      <c r="E19" s="520">
        <f t="shared" si="5"/>
        <v>0</v>
      </c>
      <c r="F19" s="527">
        <f t="shared" si="2"/>
        <v>0</v>
      </c>
      <c r="G19" s="528">
        <f>IF(ISBLANK(F19),"  ",IF(F84&gt;0,F19/F84,IF(F19&gt;0,1,0)))</f>
        <v>0</v>
      </c>
      <c r="H19" s="524">
        <f>Revenue!J42</f>
        <v>0</v>
      </c>
      <c r="I19" s="525">
        <f t="shared" si="3"/>
        <v>0</v>
      </c>
      <c r="J19" s="526">
        <f>Revenue!K42</f>
        <v>0</v>
      </c>
      <c r="K19" s="529">
        <f t="shared" si="4"/>
        <v>0</v>
      </c>
      <c r="L19" s="527">
        <f t="shared" si="1"/>
        <v>0</v>
      </c>
      <c r="M19" s="528">
        <f>IF(ISBLANK(L19),"  ",IF(L84&gt;0,L19/L84,IF(L19&gt;0,1,0)))</f>
        <v>0</v>
      </c>
    </row>
    <row r="20" spans="1:13" s="402" customFormat="1" ht="15" customHeight="1" x14ac:dyDescent="0.2">
      <c r="A20" s="523" t="s">
        <v>149</v>
      </c>
      <c r="B20" s="524">
        <f>Revenue!H43</f>
        <v>0</v>
      </c>
      <c r="C20" s="525">
        <f t="shared" si="0"/>
        <v>0</v>
      </c>
      <c r="D20" s="526">
        <f>Revenue!I43</f>
        <v>0</v>
      </c>
      <c r="E20" s="520">
        <f t="shared" si="5"/>
        <v>0</v>
      </c>
      <c r="F20" s="527">
        <f>D20+B20</f>
        <v>0</v>
      </c>
      <c r="G20" s="528">
        <f>IF(ISBLANK(F20),"  ",IF(F85&gt;0,F20/F85,IF(F20&gt;0,1,0)))</f>
        <v>0</v>
      </c>
      <c r="H20" s="524">
        <f>Revenue!J43</f>
        <v>0</v>
      </c>
      <c r="I20" s="525">
        <f t="shared" si="3"/>
        <v>0</v>
      </c>
      <c r="J20" s="526">
        <f>Revenue!K43</f>
        <v>0</v>
      </c>
      <c r="K20" s="529">
        <f t="shared" si="4"/>
        <v>0</v>
      </c>
      <c r="L20" s="527">
        <f t="shared" si="1"/>
        <v>0</v>
      </c>
      <c r="M20" s="528">
        <f>IF(ISBLANK(L20),"  ",IF(L85&gt;0,L20/L85,IF(L20&gt;0,1,0)))</f>
        <v>0</v>
      </c>
    </row>
    <row r="21" spans="1:13" s="402" customFormat="1" ht="15" customHeight="1" x14ac:dyDescent="0.2">
      <c r="A21" s="523" t="s">
        <v>150</v>
      </c>
      <c r="B21" s="524">
        <f>Revenue!H44</f>
        <v>0</v>
      </c>
      <c r="C21" s="525">
        <f t="shared" si="0"/>
        <v>0</v>
      </c>
      <c r="D21" s="526">
        <f>Revenue!I44</f>
        <v>0</v>
      </c>
      <c r="E21" s="520">
        <f t="shared" si="5"/>
        <v>0</v>
      </c>
      <c r="F21" s="527">
        <f t="shared" si="2"/>
        <v>0</v>
      </c>
      <c r="G21" s="528">
        <f>IF(ISBLANK(F21),"  ",IF(F84&gt;0,F21/F84,IF(F21&gt;0,1,0)))</f>
        <v>0</v>
      </c>
      <c r="H21" s="524">
        <f>Revenue!J44</f>
        <v>0</v>
      </c>
      <c r="I21" s="525">
        <f t="shared" si="3"/>
        <v>0</v>
      </c>
      <c r="J21" s="526">
        <f>Revenue!K44</f>
        <v>0</v>
      </c>
      <c r="K21" s="529">
        <f t="shared" si="4"/>
        <v>0</v>
      </c>
      <c r="L21" s="527">
        <f t="shared" ref="L21:L25" si="6">J21+H21</f>
        <v>0</v>
      </c>
      <c r="M21" s="528">
        <f>IF(ISBLANK(L21),"  ",IF(L84&gt;0,L21/L84,IF(L21&gt;0,1,0)))</f>
        <v>0</v>
      </c>
    </row>
    <row r="22" spans="1:13" s="402" customFormat="1" ht="15" customHeight="1" x14ac:dyDescent="0.2">
      <c r="A22" s="523" t="s">
        <v>241</v>
      </c>
      <c r="B22" s="524">
        <f>Revenue!H49</f>
        <v>0</v>
      </c>
      <c r="C22" s="525">
        <f t="shared" si="0"/>
        <v>0</v>
      </c>
      <c r="D22" s="526">
        <f>Revenue!I49</f>
        <v>0</v>
      </c>
      <c r="E22" s="520">
        <f t="shared" si="5"/>
        <v>0</v>
      </c>
      <c r="F22" s="527">
        <f t="shared" si="2"/>
        <v>0</v>
      </c>
      <c r="G22" s="528">
        <f>IF(ISBLANK(F22),"  ",IF(F84&gt;0,F22/F84,IF(F22&gt;0,1,0)))</f>
        <v>0</v>
      </c>
      <c r="H22" s="524">
        <f>Revenue!J49</f>
        <v>0</v>
      </c>
      <c r="I22" s="525">
        <f t="shared" si="3"/>
        <v>0</v>
      </c>
      <c r="J22" s="526">
        <f>Revenue!K49</f>
        <v>0</v>
      </c>
      <c r="K22" s="529">
        <f t="shared" si="4"/>
        <v>0</v>
      </c>
      <c r="L22" s="527">
        <f t="shared" si="6"/>
        <v>0</v>
      </c>
      <c r="M22" s="528">
        <f>IF(ISBLANK(L22),"  ",IF(L84&gt;0,L22/L84,IF(L22&gt;0,1,0)))</f>
        <v>0</v>
      </c>
    </row>
    <row r="23" spans="1:13" s="402" customFormat="1" ht="15" customHeight="1" x14ac:dyDescent="0.2">
      <c r="A23" s="523" t="s">
        <v>152</v>
      </c>
      <c r="B23" s="524">
        <f>Revenue!H45</f>
        <v>0</v>
      </c>
      <c r="C23" s="525">
        <f t="shared" si="0"/>
        <v>0</v>
      </c>
      <c r="D23" s="526">
        <f>Revenue!I45</f>
        <v>0</v>
      </c>
      <c r="E23" s="520">
        <f t="shared" si="5"/>
        <v>0</v>
      </c>
      <c r="F23" s="527">
        <f t="shared" si="2"/>
        <v>0</v>
      </c>
      <c r="G23" s="528">
        <f>IF(ISBLANK(F23),"  ",IF(F84&gt;0,F23/F84,IF(F23&gt;0,1,0)))</f>
        <v>0</v>
      </c>
      <c r="H23" s="524">
        <f>Revenue!J45</f>
        <v>0</v>
      </c>
      <c r="I23" s="525">
        <f t="shared" si="3"/>
        <v>0</v>
      </c>
      <c r="J23" s="526">
        <f>Revenue!K45</f>
        <v>0</v>
      </c>
      <c r="K23" s="529">
        <f t="shared" si="4"/>
        <v>0</v>
      </c>
      <c r="L23" s="527">
        <f t="shared" si="6"/>
        <v>0</v>
      </c>
      <c r="M23" s="528">
        <f>IF(ISBLANK(L23),"  ",IF(L84&gt;0,L23/L84,IF(L23&gt;0,1,0)))</f>
        <v>0</v>
      </c>
    </row>
    <row r="24" spans="1:13" s="402" customFormat="1" ht="15" customHeight="1" x14ac:dyDescent="0.2">
      <c r="A24" s="523" t="s">
        <v>153</v>
      </c>
      <c r="B24" s="524">
        <f>Revenue!H46</f>
        <v>0</v>
      </c>
      <c r="C24" s="525">
        <f t="shared" si="0"/>
        <v>0</v>
      </c>
      <c r="D24" s="526">
        <f>Revenue!I46</f>
        <v>0</v>
      </c>
      <c r="E24" s="520">
        <f t="shared" si="5"/>
        <v>0</v>
      </c>
      <c r="F24" s="527">
        <f t="shared" si="2"/>
        <v>0</v>
      </c>
      <c r="G24" s="528">
        <f>IF(ISBLANK(F24),"  ",IF(F84&gt;0,F24/F84,IF(F24&gt;0,1,0)))</f>
        <v>0</v>
      </c>
      <c r="H24" s="524">
        <f>Revenue!J46</f>
        <v>0</v>
      </c>
      <c r="I24" s="525">
        <f t="shared" si="3"/>
        <v>0</v>
      </c>
      <c r="J24" s="526">
        <f>Revenue!K46</f>
        <v>0</v>
      </c>
      <c r="K24" s="529">
        <f t="shared" si="4"/>
        <v>0</v>
      </c>
      <c r="L24" s="527">
        <f t="shared" si="6"/>
        <v>0</v>
      </c>
      <c r="M24" s="528">
        <f>IF(ISBLANK(L24),"  ",IF(L84&gt;0,L24/L84,IF(L24&gt;0,1,0)))</f>
        <v>0</v>
      </c>
    </row>
    <row r="25" spans="1:13" s="402" customFormat="1" ht="15" customHeight="1" x14ac:dyDescent="0.2">
      <c r="A25" s="523" t="s">
        <v>154</v>
      </c>
      <c r="B25" s="524">
        <f>Revenue!H47</f>
        <v>0</v>
      </c>
      <c r="C25" s="525">
        <f t="shared" si="0"/>
        <v>0</v>
      </c>
      <c r="D25" s="526">
        <f>Revenue!I47</f>
        <v>0</v>
      </c>
      <c r="E25" s="520">
        <f t="shared" si="5"/>
        <v>0</v>
      </c>
      <c r="F25" s="527">
        <f t="shared" si="2"/>
        <v>0</v>
      </c>
      <c r="G25" s="528">
        <f>IF(ISBLANK(F25),"  ",IF(F84&gt;0,F25/F84,IF(F25&gt;0,1,0)))</f>
        <v>0</v>
      </c>
      <c r="H25" s="524">
        <f>Revenue!J47</f>
        <v>0</v>
      </c>
      <c r="I25" s="525">
        <f t="shared" si="3"/>
        <v>0</v>
      </c>
      <c r="J25" s="526">
        <f>Revenue!K47</f>
        <v>0</v>
      </c>
      <c r="K25" s="529">
        <f t="shared" si="4"/>
        <v>0</v>
      </c>
      <c r="L25" s="527">
        <f t="shared" si="6"/>
        <v>0</v>
      </c>
      <c r="M25" s="528">
        <f>IF(ISBLANK(L25),"  ",IF(L84&gt;0,L25/L84,IF(L25&gt;0,1,0)))</f>
        <v>0</v>
      </c>
    </row>
    <row r="26" spans="1:13" s="402" customFormat="1" ht="15" customHeight="1" x14ac:dyDescent="0.2">
      <c r="A26" s="530" t="s">
        <v>155</v>
      </c>
      <c r="B26" s="524">
        <f>Revenue!H48</f>
        <v>0</v>
      </c>
      <c r="C26" s="525">
        <f t="shared" si="0"/>
        <v>0</v>
      </c>
      <c r="D26" s="526">
        <f>Revenue!I48</f>
        <v>350000</v>
      </c>
      <c r="E26" s="520">
        <f t="shared" si="5"/>
        <v>1</v>
      </c>
      <c r="F26" s="527">
        <f t="shared" ref="F26:F35" si="7">D26+B26</f>
        <v>350000</v>
      </c>
      <c r="G26" s="528">
        <f>IF(ISBLANK(F26),"  ",IF(F84&gt;0,F26/F84,IF(F26&gt;0,1,0)))</f>
        <v>1.3199873311387349E-2</v>
      </c>
      <c r="H26" s="524">
        <f>Revenue!J48</f>
        <v>0</v>
      </c>
      <c r="I26" s="525">
        <f t="shared" si="3"/>
        <v>0</v>
      </c>
      <c r="J26" s="526">
        <f>Revenue!K48</f>
        <v>0</v>
      </c>
      <c r="K26" s="529">
        <f t="shared" si="4"/>
        <v>0</v>
      </c>
      <c r="L26" s="527">
        <f t="shared" ref="L26:L35" si="8">J26+H26</f>
        <v>0</v>
      </c>
      <c r="M26" s="528">
        <f>IF(ISBLANK(L26),"  ",IF(L84&gt;0,L26/L84,IF(L26&gt;0,1,0)))</f>
        <v>0</v>
      </c>
    </row>
    <row r="27" spans="1:13" s="402" customFormat="1" ht="15" customHeight="1" x14ac:dyDescent="0.2">
      <c r="A27" s="530" t="s">
        <v>380</v>
      </c>
      <c r="B27" s="524">
        <f>Revenue!H50</f>
        <v>0</v>
      </c>
      <c r="C27" s="525">
        <f>IF(ISBLANK(B27),"  ",IF(F27&gt;0,B27/F27,IF(B27&gt;0,1,0)))</f>
        <v>0</v>
      </c>
      <c r="D27" s="526">
        <f>Revenue!I50</f>
        <v>0</v>
      </c>
      <c r="E27" s="520">
        <f>IF(ISBLANK(D27),"  ",IF(F27&gt;0,D27/F27,IF(D27&gt;0,1,0)))</f>
        <v>0</v>
      </c>
      <c r="F27" s="527">
        <f t="shared" si="7"/>
        <v>0</v>
      </c>
      <c r="G27" s="528">
        <f>IF(ISBLANK(F27),"  ",IF(F85&gt;0,F27/F85,IF(F27&gt;0,1,0)))</f>
        <v>0</v>
      </c>
      <c r="H27" s="524">
        <f>Revenue!J50</f>
        <v>0</v>
      </c>
      <c r="I27" s="525">
        <f t="shared" si="3"/>
        <v>0</v>
      </c>
      <c r="J27" s="526">
        <f>Revenue!K50</f>
        <v>0</v>
      </c>
      <c r="K27" s="529">
        <f>IF(ISBLANK(J27),"  ",IF(L27&gt;0,J27/L27,IF(J27&gt;0,1,0)))</f>
        <v>0</v>
      </c>
      <c r="L27" s="527">
        <f t="shared" si="8"/>
        <v>0</v>
      </c>
      <c r="M27" s="528">
        <f>IF(ISBLANK(L27),"  ",IF(L85&gt;0,L27/L85,IF(L27&gt;0,1,0)))</f>
        <v>0</v>
      </c>
    </row>
    <row r="28" spans="1:13" s="402" customFormat="1" ht="15" customHeight="1" x14ac:dyDescent="0.2">
      <c r="A28" s="530" t="s">
        <v>382</v>
      </c>
      <c r="B28" s="524">
        <f>Revenue!H51</f>
        <v>0</v>
      </c>
      <c r="C28" s="525">
        <f t="shared" si="0"/>
        <v>0</v>
      </c>
      <c r="D28" s="526">
        <f>Revenue!I51</f>
        <v>0</v>
      </c>
      <c r="E28" s="520">
        <f>IF(ISBLANK(D28),"  ",IF(F28&gt;0,D28/F28,IF(D28&gt;0,1,0)))</f>
        <v>0</v>
      </c>
      <c r="F28" s="527">
        <f t="shared" si="7"/>
        <v>0</v>
      </c>
      <c r="G28" s="528">
        <f>IF(ISBLANK(F28),"  ",IF(F86&gt;0,F28/F86,IF(F28&gt;0,1,0)))</f>
        <v>0</v>
      </c>
      <c r="H28" s="524">
        <f>Revenue!J51</f>
        <v>0</v>
      </c>
      <c r="I28" s="525">
        <f t="shared" si="3"/>
        <v>0</v>
      </c>
      <c r="J28" s="526">
        <f>Revenue!K51</f>
        <v>0</v>
      </c>
      <c r="K28" s="529">
        <f>IF(ISBLANK(J28),"  ",IF(L28&gt;0,J28/L28,IF(J28&gt;0,1,0)))</f>
        <v>0</v>
      </c>
      <c r="L28" s="527">
        <f t="shared" si="8"/>
        <v>0</v>
      </c>
      <c r="M28" s="528">
        <f>IF(ISBLANK(L28),"  ",IF(L86&gt;0,L28/L86,IF(L28&gt;0,1,0)))</f>
        <v>0</v>
      </c>
    </row>
    <row r="29" spans="1:13" s="402" customFormat="1" ht="15" customHeight="1" x14ac:dyDescent="0.2">
      <c r="A29" s="530" t="s">
        <v>381</v>
      </c>
      <c r="B29" s="524">
        <f>Revenue!H52</f>
        <v>0</v>
      </c>
      <c r="C29" s="525">
        <f t="shared" si="0"/>
        <v>0</v>
      </c>
      <c r="D29" s="526">
        <f>Revenue!I52</f>
        <v>0</v>
      </c>
      <c r="E29" s="520">
        <f>IF(ISBLANK(D29),"  ",IF(F29&gt;0,D29/F29,IF(D29&gt;0,1,0)))</f>
        <v>0</v>
      </c>
      <c r="F29" s="527">
        <f t="shared" si="7"/>
        <v>0</v>
      </c>
      <c r="G29" s="528">
        <f>IF(ISBLANK(F29),"  ",IF(F87&gt;0,F29/F87,IF(F29&gt;0,1,0)))</f>
        <v>0</v>
      </c>
      <c r="H29" s="524">
        <f>Revenue!J52</f>
        <v>0</v>
      </c>
      <c r="I29" s="525">
        <f t="shared" si="3"/>
        <v>0</v>
      </c>
      <c r="J29" s="526">
        <f>Revenue!K52</f>
        <v>0</v>
      </c>
      <c r="K29" s="529">
        <f>IF(ISBLANK(J29),"  ",IF(L29&gt;0,J29/L29,IF(J29&gt;0,1,0)))</f>
        <v>0</v>
      </c>
      <c r="L29" s="527">
        <f t="shared" si="8"/>
        <v>0</v>
      </c>
      <c r="M29" s="528">
        <f>IF(ISBLANK(L29),"  ",IF(L87&gt;0,L29/L87,IF(L29&gt;0,1,0)))</f>
        <v>0</v>
      </c>
    </row>
    <row r="30" spans="1:13" s="402" customFormat="1" ht="15" customHeight="1" x14ac:dyDescent="0.2">
      <c r="A30" s="510" t="s">
        <v>414</v>
      </c>
      <c r="B30" s="524">
        <f>Revenue!H53</f>
        <v>0</v>
      </c>
      <c r="C30" s="525">
        <f>IF(ISBLANK(B30),"  ",IF(F30&gt;0,B30/F30,IF(B30&gt;0,1,0)))</f>
        <v>0</v>
      </c>
      <c r="D30" s="526">
        <f>Revenue!I53</f>
        <v>0</v>
      </c>
      <c r="E30" s="520">
        <f>IF(ISBLANK(D30),"  ",IF(F30&gt;0,D30/F30,IF(D30&gt;0,1,0)))</f>
        <v>0</v>
      </c>
      <c r="F30" s="527">
        <f t="shared" si="7"/>
        <v>0</v>
      </c>
      <c r="G30" s="528">
        <f>IF(ISBLANK(F30),"  ",IF(F88&gt;0,F30/F88,IF(F30&gt;0,1,0)))</f>
        <v>0</v>
      </c>
      <c r="H30" s="524">
        <f>Revenue!J53</f>
        <v>0</v>
      </c>
      <c r="I30" s="525">
        <f>IF(ISBLANK(H30),"  ",IF(L30&gt;0,H30/L30,IF(H30&gt;0,1,0)))</f>
        <v>0</v>
      </c>
      <c r="J30" s="526">
        <f>Revenue!K53</f>
        <v>0</v>
      </c>
      <c r="K30" s="529">
        <f>IF(ISBLANK(J30),"  ",IF(L30&gt;0,J30/L30,IF(J30&gt;0,1,0)))</f>
        <v>0</v>
      </c>
      <c r="L30" s="527">
        <f t="shared" si="8"/>
        <v>0</v>
      </c>
      <c r="M30" s="528">
        <f>IF(ISBLANK(L30),"  ",IF(L88&gt;0,L30/L88,IF(L30&gt;0,1,0)))</f>
        <v>0</v>
      </c>
    </row>
    <row r="31" spans="1:13" s="402" customFormat="1" ht="15" customHeight="1" x14ac:dyDescent="0.2">
      <c r="A31" s="530" t="s">
        <v>462</v>
      </c>
      <c r="B31" s="524">
        <f>Revenue!H54</f>
        <v>0</v>
      </c>
      <c r="C31" s="525">
        <f t="shared" ref="C31:C35" si="9">IF(ISBLANK(B31),"  ",IF(F31&gt;0,B31/F31,IF(B31&gt;0,1,0)))</f>
        <v>0</v>
      </c>
      <c r="D31" s="526">
        <f>Revenue!I54</f>
        <v>0</v>
      </c>
      <c r="E31" s="520">
        <f t="shared" si="5"/>
        <v>0</v>
      </c>
      <c r="F31" s="527">
        <f t="shared" si="7"/>
        <v>0</v>
      </c>
      <c r="G31" s="528">
        <f t="shared" ref="G31:G37" si="10">IF(ISBLANK(F31),"  ",IF(F84&gt;0,F31/F84,IF(F31&gt;0,1,0)))</f>
        <v>0</v>
      </c>
      <c r="H31" s="524">
        <f>Revenue!J54</f>
        <v>0</v>
      </c>
      <c r="I31" s="525">
        <f t="shared" ref="I31:I35" si="11">IF(ISBLANK(H31),"  ",IF(L31&gt;0,H31/L31,IF(H31&gt;0,1,0)))</f>
        <v>0</v>
      </c>
      <c r="J31" s="526">
        <f>Revenue!K54</f>
        <v>0</v>
      </c>
      <c r="K31" s="529">
        <f t="shared" si="4"/>
        <v>0</v>
      </c>
      <c r="L31" s="527">
        <f t="shared" si="8"/>
        <v>0</v>
      </c>
      <c r="M31" s="528">
        <f t="shared" ref="M31:M37" si="12">IF(ISBLANK(L31),"  ",IF(L84&gt;0,L31/L84,IF(L31&gt;0,1,0)))</f>
        <v>0</v>
      </c>
    </row>
    <row r="32" spans="1:13" s="402" customFormat="1" ht="15" customHeight="1" x14ac:dyDescent="0.2">
      <c r="A32" s="523" t="s">
        <v>460</v>
      </c>
      <c r="B32" s="524">
        <f>Revenue!H55</f>
        <v>0</v>
      </c>
      <c r="C32" s="525">
        <f t="shared" si="9"/>
        <v>0</v>
      </c>
      <c r="D32" s="526">
        <f>Revenue!I55</f>
        <v>0</v>
      </c>
      <c r="E32" s="520">
        <f t="shared" si="5"/>
        <v>0</v>
      </c>
      <c r="F32" s="527">
        <f t="shared" si="7"/>
        <v>0</v>
      </c>
      <c r="G32" s="528">
        <f t="shared" si="10"/>
        <v>0</v>
      </c>
      <c r="H32" s="524">
        <f>Revenue!J55</f>
        <v>0</v>
      </c>
      <c r="I32" s="525">
        <f t="shared" si="11"/>
        <v>0</v>
      </c>
      <c r="J32" s="526">
        <f>Revenue!K55</f>
        <v>0</v>
      </c>
      <c r="K32" s="529">
        <f t="shared" si="4"/>
        <v>0</v>
      </c>
      <c r="L32" s="527">
        <f t="shared" si="8"/>
        <v>0</v>
      </c>
      <c r="M32" s="528">
        <f t="shared" si="12"/>
        <v>0</v>
      </c>
    </row>
    <row r="33" spans="1:13" s="402" customFormat="1" ht="15" customHeight="1" x14ac:dyDescent="0.2">
      <c r="A33" s="523" t="s">
        <v>459</v>
      </c>
      <c r="B33" s="524">
        <f>Revenue!H56</f>
        <v>0</v>
      </c>
      <c r="C33" s="525">
        <f t="shared" si="9"/>
        <v>0</v>
      </c>
      <c r="D33" s="526">
        <f>Revenue!I56</f>
        <v>0</v>
      </c>
      <c r="E33" s="520">
        <f t="shared" si="5"/>
        <v>0</v>
      </c>
      <c r="F33" s="527">
        <f t="shared" si="7"/>
        <v>0</v>
      </c>
      <c r="G33" s="528">
        <f t="shared" si="10"/>
        <v>0</v>
      </c>
      <c r="H33" s="524">
        <f>Revenue!J56</f>
        <v>0</v>
      </c>
      <c r="I33" s="525">
        <f t="shared" si="11"/>
        <v>0</v>
      </c>
      <c r="J33" s="526">
        <f>Revenue!K56</f>
        <v>0</v>
      </c>
      <c r="K33" s="529">
        <f t="shared" si="4"/>
        <v>0</v>
      </c>
      <c r="L33" s="527">
        <f t="shared" si="8"/>
        <v>0</v>
      </c>
      <c r="M33" s="528">
        <f t="shared" si="12"/>
        <v>0</v>
      </c>
    </row>
    <row r="34" spans="1:13" s="402" customFormat="1" ht="15" customHeight="1" x14ac:dyDescent="0.2">
      <c r="A34" s="523" t="s">
        <v>463</v>
      </c>
      <c r="B34" s="524">
        <f>Revenue!H57</f>
        <v>0</v>
      </c>
      <c r="C34" s="525">
        <f t="shared" si="9"/>
        <v>0</v>
      </c>
      <c r="D34" s="526">
        <f>Revenue!I57</f>
        <v>0</v>
      </c>
      <c r="E34" s="520">
        <f t="shared" si="5"/>
        <v>0</v>
      </c>
      <c r="F34" s="527">
        <f t="shared" si="7"/>
        <v>0</v>
      </c>
      <c r="G34" s="528">
        <f t="shared" si="10"/>
        <v>0</v>
      </c>
      <c r="H34" s="524">
        <f>Revenue!J57</f>
        <v>0</v>
      </c>
      <c r="I34" s="525">
        <f t="shared" si="11"/>
        <v>0</v>
      </c>
      <c r="J34" s="526">
        <f>Revenue!K57</f>
        <v>0</v>
      </c>
      <c r="K34" s="529">
        <f t="shared" si="4"/>
        <v>0</v>
      </c>
      <c r="L34" s="527">
        <f t="shared" si="8"/>
        <v>0</v>
      </c>
      <c r="M34" s="528">
        <f t="shared" si="12"/>
        <v>0</v>
      </c>
    </row>
    <row r="35" spans="1:13" s="402" customFormat="1" ht="15" customHeight="1" x14ac:dyDescent="0.2">
      <c r="A35" s="523" t="s">
        <v>461</v>
      </c>
      <c r="B35" s="524">
        <f>Revenue!H58</f>
        <v>0</v>
      </c>
      <c r="C35" s="525">
        <f t="shared" si="9"/>
        <v>0</v>
      </c>
      <c r="D35" s="526">
        <f>Revenue!I58</f>
        <v>0</v>
      </c>
      <c r="E35" s="520">
        <f t="shared" si="5"/>
        <v>0</v>
      </c>
      <c r="F35" s="527">
        <f t="shared" si="7"/>
        <v>0</v>
      </c>
      <c r="G35" s="528">
        <f t="shared" si="10"/>
        <v>0</v>
      </c>
      <c r="H35" s="524">
        <f>Revenue!J58</f>
        <v>0</v>
      </c>
      <c r="I35" s="525">
        <f t="shared" si="11"/>
        <v>0</v>
      </c>
      <c r="J35" s="526">
        <f>Revenue!K58</f>
        <v>0</v>
      </c>
      <c r="K35" s="529">
        <f t="shared" si="4"/>
        <v>0</v>
      </c>
      <c r="L35" s="527">
        <f t="shared" si="8"/>
        <v>0</v>
      </c>
      <c r="M35" s="528">
        <f t="shared" si="12"/>
        <v>0</v>
      </c>
    </row>
    <row r="36" spans="1:13" s="402" customFormat="1" ht="15" customHeight="1" x14ac:dyDescent="0.2">
      <c r="A36" s="523" t="s">
        <v>537</v>
      </c>
      <c r="B36" s="524">
        <f>Revenue!H59</f>
        <v>0</v>
      </c>
      <c r="C36" s="525">
        <f t="shared" ref="C36:C38" si="13">IF(ISBLANK(B36),"  ",IF(F36&gt;0,B36/F36,IF(B36&gt;0,1,0)))</f>
        <v>0</v>
      </c>
      <c r="D36" s="526">
        <f>Revenue!I59</f>
        <v>0</v>
      </c>
      <c r="E36" s="520">
        <f t="shared" ref="E36:E39" si="14">IF(ISBLANK(D36),"  ",IF(F36&gt;0,D36/F36,IF(D36&gt;0,1,0)))</f>
        <v>0</v>
      </c>
      <c r="F36" s="527">
        <f t="shared" ref="F36:F39" si="15">D36+B36</f>
        <v>0</v>
      </c>
      <c r="G36" s="528">
        <f t="shared" si="10"/>
        <v>0</v>
      </c>
      <c r="H36" s="524">
        <f>Revenue!J59</f>
        <v>0</v>
      </c>
      <c r="I36" s="525">
        <f t="shared" ref="I36:I39" si="16">IF(ISBLANK(H36),"  ",IF(L36&gt;0,H36/L36,IF(H36&gt;0,1,0)))</f>
        <v>0</v>
      </c>
      <c r="J36" s="526">
        <f>Revenue!K59</f>
        <v>0</v>
      </c>
      <c r="K36" s="529">
        <f t="shared" ref="K36:K39" si="17">IF(ISBLANK(J36),"  ",IF(L36&gt;0,J36/L36,IF(J36&gt;0,1,0)))</f>
        <v>0</v>
      </c>
      <c r="L36" s="527">
        <f t="shared" ref="L36:L39" si="18">J36+H36</f>
        <v>0</v>
      </c>
      <c r="M36" s="528">
        <f t="shared" si="12"/>
        <v>0</v>
      </c>
    </row>
    <row r="37" spans="1:13" s="402" customFormat="1" ht="15" customHeight="1" x14ac:dyDescent="0.2">
      <c r="A37" s="523" t="s">
        <v>544</v>
      </c>
      <c r="B37" s="524">
        <f>Revenue!H60</f>
        <v>0</v>
      </c>
      <c r="C37" s="525">
        <f t="shared" si="13"/>
        <v>0</v>
      </c>
      <c r="D37" s="526">
        <f>Revenue!I60</f>
        <v>0</v>
      </c>
      <c r="E37" s="520">
        <f t="shared" si="14"/>
        <v>0</v>
      </c>
      <c r="F37" s="527">
        <f t="shared" ref="F37" si="19">D37+B37</f>
        <v>0</v>
      </c>
      <c r="G37" s="528">
        <f t="shared" si="10"/>
        <v>0</v>
      </c>
      <c r="H37" s="524">
        <f>Revenue!J60</f>
        <v>0</v>
      </c>
      <c r="I37" s="525">
        <f t="shared" ref="I37" si="20">IF(ISBLANK(H37),"  ",IF(L37&gt;0,H37/L37,IF(H37&gt;0,1,0)))</f>
        <v>0</v>
      </c>
      <c r="J37" s="526">
        <f>Revenue!K60</f>
        <v>0</v>
      </c>
      <c r="K37" s="529">
        <f t="shared" ref="K37" si="21">IF(ISBLANK(J37),"  ",IF(L37&gt;0,J37/L37,IF(J37&gt;0,1,0)))</f>
        <v>0</v>
      </c>
      <c r="L37" s="527">
        <f t="shared" ref="L37" si="22">J37+H37</f>
        <v>0</v>
      </c>
      <c r="M37" s="528">
        <f t="shared" si="12"/>
        <v>0</v>
      </c>
    </row>
    <row r="38" spans="1:13" s="402" customFormat="1" ht="15" customHeight="1" x14ac:dyDescent="0.2">
      <c r="A38" s="523" t="s">
        <v>538</v>
      </c>
      <c r="B38" s="524">
        <f>Revenue!H61</f>
        <v>0</v>
      </c>
      <c r="C38" s="525">
        <f t="shared" si="13"/>
        <v>0</v>
      </c>
      <c r="D38" s="526">
        <f>Revenue!I61</f>
        <v>0</v>
      </c>
      <c r="E38" s="520">
        <f t="shared" si="14"/>
        <v>0</v>
      </c>
      <c r="F38" s="527">
        <f t="shared" si="15"/>
        <v>0</v>
      </c>
      <c r="G38" s="528">
        <f>IF(ISBLANK(F38),"  ",IF(F90&gt;0,F38/F90,IF(F38&gt;0,1,0)))</f>
        <v>0</v>
      </c>
      <c r="H38" s="524">
        <f>Revenue!J61</f>
        <v>0</v>
      </c>
      <c r="I38" s="525">
        <f t="shared" si="16"/>
        <v>0</v>
      </c>
      <c r="J38" s="526">
        <f>Revenue!K61</f>
        <v>0</v>
      </c>
      <c r="K38" s="529">
        <f t="shared" si="17"/>
        <v>0</v>
      </c>
      <c r="L38" s="527">
        <f t="shared" si="18"/>
        <v>0</v>
      </c>
      <c r="M38" s="528">
        <f>IF(ISBLANK(L38),"  ",IF(L90&gt;0,L38/L90,IF(L38&gt;0,1,0)))</f>
        <v>0</v>
      </c>
    </row>
    <row r="39" spans="1:13" s="402" customFormat="1" ht="15" customHeight="1" x14ac:dyDescent="0.2">
      <c r="A39" s="523" t="s">
        <v>539</v>
      </c>
      <c r="B39" s="524">
        <f>Revenue!H62</f>
        <v>0</v>
      </c>
      <c r="C39" s="525">
        <f>IF(ISBLANK(B39),"  ",IF(F39&gt;0,B39/F39,IF(B39&gt;0,1,0)))</f>
        <v>0</v>
      </c>
      <c r="D39" s="526">
        <f>Revenue!I62</f>
        <v>0</v>
      </c>
      <c r="E39" s="520">
        <f t="shared" si="14"/>
        <v>0</v>
      </c>
      <c r="F39" s="527">
        <f t="shared" si="15"/>
        <v>0</v>
      </c>
      <c r="G39" s="528">
        <f>IF(ISBLANK(F39),"  ",IF(F91&gt;0,F39/F91,IF(F39&gt;0,1,0)))</f>
        <v>0</v>
      </c>
      <c r="H39" s="524">
        <f>Revenue!J62</f>
        <v>0</v>
      </c>
      <c r="I39" s="525">
        <f t="shared" si="16"/>
        <v>0</v>
      </c>
      <c r="J39" s="526">
        <f>Revenue!K62</f>
        <v>0</v>
      </c>
      <c r="K39" s="529">
        <f t="shared" si="17"/>
        <v>0</v>
      </c>
      <c r="L39" s="527">
        <f t="shared" si="18"/>
        <v>0</v>
      </c>
      <c r="M39" s="528">
        <f>IF(ISBLANK(L39),"  ",IF(L91&gt;0,L39/L91,IF(L39&gt;0,1,0)))</f>
        <v>0</v>
      </c>
    </row>
    <row r="40" spans="1:13" s="402" customFormat="1" ht="15" customHeight="1" x14ac:dyDescent="0.2">
      <c r="A40" s="523" t="s">
        <v>574</v>
      </c>
      <c r="B40" s="524">
        <f>Revenue!H63</f>
        <v>0</v>
      </c>
      <c r="C40" s="525">
        <f t="shared" ref="C40:C41" si="23">IF(ISBLANK(B40),"  ",IF(F40&gt;0,B40/F40,IF(B40&gt;0,1,0)))</f>
        <v>0</v>
      </c>
      <c r="D40" s="526">
        <f>Revenue!I63</f>
        <v>0</v>
      </c>
      <c r="E40" s="520">
        <f t="shared" ref="E40:E41" si="24">IF(ISBLANK(D40),"  ",IF(F40&gt;0,D40/F40,IF(D40&gt;0,1,0)))</f>
        <v>0</v>
      </c>
      <c r="F40" s="527">
        <f t="shared" ref="F40:F41" si="25">D40+B40</f>
        <v>0</v>
      </c>
      <c r="G40" s="528">
        <f t="shared" ref="G40:G41" si="26">IF(ISBLANK(F40),"  ",IF(F92&gt;0,F40/F92,IF(F40&gt;0,1,0)))</f>
        <v>0</v>
      </c>
      <c r="H40" s="524">
        <f>Revenue!J63</f>
        <v>0</v>
      </c>
      <c r="I40" s="525">
        <f t="shared" ref="I40:I41" si="27">IF(ISBLANK(H40),"  ",IF(L40&gt;0,H40/L40,IF(H40&gt;0,1,0)))</f>
        <v>0</v>
      </c>
      <c r="J40" s="526">
        <f>Revenue!K63</f>
        <v>0</v>
      </c>
      <c r="K40" s="529">
        <f t="shared" ref="K40:K41" si="28">IF(ISBLANK(J40),"  ",IF(L40&gt;0,J40/L40,IF(J40&gt;0,1,0)))</f>
        <v>0</v>
      </c>
      <c r="L40" s="527">
        <f t="shared" ref="L40:L41" si="29">J40+H40</f>
        <v>0</v>
      </c>
      <c r="M40" s="528">
        <f t="shared" ref="M40:M41" si="30">IF(ISBLANK(L40),"  ",IF(L92&gt;0,L40/L92,IF(L40&gt;0,1,0)))</f>
        <v>0</v>
      </c>
    </row>
    <row r="41" spans="1:13" s="402" customFormat="1" ht="15" customHeight="1" x14ac:dyDescent="0.2">
      <c r="A41" s="523" t="s">
        <v>575</v>
      </c>
      <c r="B41" s="524">
        <f>Revenue!H64</f>
        <v>0</v>
      </c>
      <c r="C41" s="525">
        <f t="shared" si="23"/>
        <v>0</v>
      </c>
      <c r="D41" s="526">
        <f>Revenue!I64</f>
        <v>0</v>
      </c>
      <c r="E41" s="520">
        <f t="shared" si="24"/>
        <v>0</v>
      </c>
      <c r="F41" s="527">
        <f t="shared" si="25"/>
        <v>0</v>
      </c>
      <c r="G41" s="528">
        <f t="shared" si="26"/>
        <v>0</v>
      </c>
      <c r="H41" s="524">
        <f>Revenue!J64</f>
        <v>0</v>
      </c>
      <c r="I41" s="525">
        <f t="shared" si="27"/>
        <v>0</v>
      </c>
      <c r="J41" s="526">
        <f>Revenue!K64</f>
        <v>0</v>
      </c>
      <c r="K41" s="529">
        <f t="shared" si="28"/>
        <v>0</v>
      </c>
      <c r="L41" s="527">
        <f t="shared" si="29"/>
        <v>0</v>
      </c>
      <c r="M41" s="528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5783406</v>
      </c>
      <c r="C47" s="269">
        <f t="shared" si="0"/>
        <v>0.94293545869945672</v>
      </c>
      <c r="D47" s="217">
        <f>SUM(D13,D14,D15,D43,D45,D46)</f>
        <v>350000</v>
      </c>
      <c r="E47" s="297">
        <f>IF(ISBLANK(D47),"  ",IF(F47&gt;0,D47/F47,IF(D47&gt;0,1,0)))</f>
        <v>5.7064541300543288E-2</v>
      </c>
      <c r="F47" s="217">
        <f>SUM(F13,F14,F15,F43,F45,F46)</f>
        <v>6133406</v>
      </c>
      <c r="G47" s="271">
        <f>IF(ISBLANK(F47),"  ",IF(F84&gt;0,F47/F84,IF(F47&gt;0,1,0)))</f>
        <v>0.23131480619229439</v>
      </c>
      <c r="H47" s="217">
        <f>SUM(H13,H14,H15,H43,H45,H46)</f>
        <v>5752080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5752080</v>
      </c>
      <c r="M47" s="271">
        <f>IF(ISBLANK(L47),"  ",IF(L84&gt;0,L47/L84,IF(L47&gt;0,1,0)))</f>
        <v>0.18155626145758108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7000000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7000000</v>
      </c>
      <c r="G57" s="256">
        <f>IF(ISBLANK(F57),"  ",IF(F84&gt;0,F57/F84,IF(F57&gt;0,1,0)))</f>
        <v>0.263997466227747</v>
      </c>
      <c r="H57" s="276">
        <f>Revenue!J7</f>
        <v>7000000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7000000</v>
      </c>
      <c r="M57" s="256">
        <f>IF(ISBLANK(L57),"  ",IF(L84&gt;0,L57/L84,IF(L57&gt;0,1,0)))</f>
        <v>0.22094508946382307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325000</v>
      </c>
      <c r="E59" s="259">
        <f t="shared" si="34"/>
        <v>1</v>
      </c>
      <c r="F59" s="285">
        <f t="shared" si="35"/>
        <v>325000</v>
      </c>
      <c r="G59" s="261">
        <f>IF(ISBLANK(F59),"  ",IF(F84&gt;0,F59/F84,IF(F59&gt;0,1,0)))</f>
        <v>1.2257025217716825E-2</v>
      </c>
      <c r="H59" s="283">
        <f>Revenue!J9</f>
        <v>0</v>
      </c>
      <c r="I59" s="257">
        <f t="shared" si="36"/>
        <v>0</v>
      </c>
      <c r="J59" s="284">
        <f>Revenue!K9</f>
        <v>350000</v>
      </c>
      <c r="K59" s="259">
        <f t="shared" si="37"/>
        <v>1</v>
      </c>
      <c r="L59" s="285">
        <f t="shared" si="38"/>
        <v>350000</v>
      </c>
      <c r="M59" s="261">
        <f>IF(ISBLANK(L59),"  ",IF(L84&gt;0,L59/L84,IF(L59&gt;0,1,0)))</f>
        <v>1.1047254473191154E-2</v>
      </c>
    </row>
    <row r="60" spans="1:13" ht="15" customHeight="1" x14ac:dyDescent="0.2">
      <c r="A60" s="282" t="s">
        <v>245</v>
      </c>
      <c r="B60" s="283">
        <f>Revenue!H10</f>
        <v>185000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185000</v>
      </c>
      <c r="G60" s="261">
        <f>IF(ISBLANK(F60),"  ",IF(F84&gt;0,F60/F84,IF(F60&gt;0,1,0)))</f>
        <v>6.9770758931618848E-3</v>
      </c>
      <c r="H60" s="283">
        <f>Revenue!J10</f>
        <v>155000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155000</v>
      </c>
      <c r="M60" s="261">
        <f>IF(ISBLANK(L60),"  ",IF(L84&gt;0,L60/L84,IF(L60&gt;0,1,0)))</f>
        <v>4.8923555524132255E-3</v>
      </c>
    </row>
    <row r="61" spans="1:13" ht="15" customHeight="1" x14ac:dyDescent="0.2">
      <c r="A61" s="282" t="s">
        <v>411</v>
      </c>
      <c r="B61" s="283">
        <v>0</v>
      </c>
      <c r="C61" s="549">
        <f>IF(ISBLANK(B61),"  ",IF(F61&gt;0,B61/F61,IF(B61&gt;0,1,0)))</f>
        <v>0</v>
      </c>
      <c r="D61" s="284">
        <f>Athletics!V13</f>
        <v>0</v>
      </c>
      <c r="E61" s="550">
        <f>IF(ISBLANK(D61),"  ",IF(F61&gt;0,D61/F61,IF(D61&gt;0,1,0)))</f>
        <v>0</v>
      </c>
      <c r="F61" s="285">
        <f t="shared" si="35"/>
        <v>0</v>
      </c>
      <c r="G61" s="551">
        <f>IF(ISBLANK(F61),"  ",IF(F86&gt;0,F61/F86,IF(F61&gt;0,1,0)))</f>
        <v>0</v>
      </c>
      <c r="H61" s="283">
        <v>0</v>
      </c>
      <c r="I61" s="549">
        <f>IF(ISBLANK(H61),"  ",IF(L61&gt;0,H61/L61,IF(H61&gt;0,1,0)))</f>
        <v>0</v>
      </c>
      <c r="J61" s="284">
        <f>Athletics!W13</f>
        <v>0</v>
      </c>
      <c r="K61" s="550">
        <f>IF(ISBLANK(J61),"  ",IF(L61&gt;0,J61/L61,IF(J61&gt;0,1,0)))</f>
        <v>0</v>
      </c>
      <c r="L61" s="285">
        <f t="shared" si="38"/>
        <v>0</v>
      </c>
      <c r="M61" s="551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615000</v>
      </c>
      <c r="C62" s="257">
        <f t="shared" si="0"/>
        <v>0.36390532544378701</v>
      </c>
      <c r="D62" s="262">
        <f>Revenue!I11+Revenue!I12+Revenue!I14+Revenue!I15+Revenue!I17+Revenue!I18+Revenue!I22+Revenue!I23+Revenue!I13+Revenue!I16</f>
        <v>1075000</v>
      </c>
      <c r="E62" s="259">
        <f t="shared" si="34"/>
        <v>0.63609467455621305</v>
      </c>
      <c r="F62" s="281">
        <f t="shared" si="35"/>
        <v>1690000</v>
      </c>
      <c r="G62" s="261">
        <f>IF(ISBLANK(F62),"  ",IF(F84&gt;0,F62/F84,IF(F62&gt;0,1,0)))</f>
        <v>6.3736531132127489E-2</v>
      </c>
      <c r="H62" s="224">
        <f>Revenue!J11+Revenue!J12+Revenue!J14+Revenue!J15+Revenue!J17+Revenue!J18+Revenue!J22+Revenue!J23+Revenue!J13+Revenue!J16</f>
        <v>870000</v>
      </c>
      <c r="I62" s="257">
        <f t="shared" si="36"/>
        <v>0.41626794258373206</v>
      </c>
      <c r="J62" s="262">
        <f>Revenue!K11+Revenue!K12+Revenue!K14+Revenue!K15+Revenue!K17+Revenue!K18+Revenue!K22+Revenue!K23+Revenue!K13+Revenue!K16</f>
        <v>1220000</v>
      </c>
      <c r="K62" s="259">
        <f t="shared" si="37"/>
        <v>0.58373205741626799</v>
      </c>
      <c r="L62" s="281">
        <f t="shared" si="38"/>
        <v>2090000</v>
      </c>
      <c r="M62" s="261">
        <f>IF(ISBLANK(L62),"  ",IF(L84&gt;0,L62/L84,IF(L62&gt;0,1,0)))</f>
        <v>6.5967890997055745E-2</v>
      </c>
    </row>
    <row r="63" spans="1:13" s="153" customFormat="1" ht="15" customHeight="1" x14ac:dyDescent="0.25">
      <c r="A63" s="222" t="s">
        <v>216</v>
      </c>
      <c r="B63" s="227">
        <f>B62+B60+B59+B58+B57</f>
        <v>7800000</v>
      </c>
      <c r="C63" s="269">
        <f t="shared" si="0"/>
        <v>0.84782608695652173</v>
      </c>
      <c r="D63" s="272">
        <f>D62+D60+D59+D58+D57+D61</f>
        <v>1400000</v>
      </c>
      <c r="E63" s="270">
        <f t="shared" si="34"/>
        <v>0.15217391304347827</v>
      </c>
      <c r="F63" s="286">
        <f>F62+F60+F59+F58+F57+F61</f>
        <v>9200000</v>
      </c>
      <c r="G63" s="271">
        <f>IF(ISBLANK(F63),"  ",IF(F84&gt;0,F63/F84,IF(F63&gt;0,1,0)))</f>
        <v>0.34696809847075322</v>
      </c>
      <c r="H63" s="227">
        <f>H62+H60+H59+H58+H57</f>
        <v>8025000</v>
      </c>
      <c r="I63" s="269">
        <f t="shared" si="36"/>
        <v>0.83637311099531009</v>
      </c>
      <c r="J63" s="272">
        <f>J62+J60+J59+J58+J57+J61</f>
        <v>1570000</v>
      </c>
      <c r="K63" s="270">
        <f t="shared" si="37"/>
        <v>0.16362688900468994</v>
      </c>
      <c r="L63" s="281">
        <f t="shared" si="38"/>
        <v>9595000</v>
      </c>
      <c r="M63" s="271">
        <f>IF(ISBLANK(L63),"  ",IF(L84&gt;0,L63/L84,IF(L63&gt;0,1,0)))</f>
        <v>0.30285259048648322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1500000</v>
      </c>
      <c r="E67" s="259">
        <f t="shared" si="34"/>
        <v>1</v>
      </c>
      <c r="F67" s="247">
        <f t="shared" si="39"/>
        <v>1500000</v>
      </c>
      <c r="G67" s="261">
        <f>IF(ISBLANK(F67),"  ",IF(F84&gt;0,F67/F84,IF(F67&gt;0,1,0)))</f>
        <v>5.6570885620231499E-2</v>
      </c>
      <c r="H67" s="209">
        <f>Revenue!J76</f>
        <v>0</v>
      </c>
      <c r="I67" s="257">
        <f t="shared" si="36"/>
        <v>0</v>
      </c>
      <c r="J67" s="262">
        <f>Revenue!K76</f>
        <v>2500000</v>
      </c>
      <c r="K67" s="259">
        <f t="shared" si="37"/>
        <v>1</v>
      </c>
      <c r="L67" s="247">
        <f t="shared" si="40"/>
        <v>2500000</v>
      </c>
      <c r="M67" s="261">
        <f>IF(ISBLANK(L67),"  ",IF(L84&gt;0,L67/L84,IF(L67&gt;0,1,0)))</f>
        <v>7.8908960522793961E-2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2000</v>
      </c>
      <c r="E70" s="259">
        <f t="shared" si="34"/>
        <v>1</v>
      </c>
      <c r="F70" s="247">
        <f t="shared" si="39"/>
        <v>2000</v>
      </c>
      <c r="G70" s="261">
        <f>IF(ISBLANK(F70),"  ",IF(F84&gt;0,F70/F84,IF(F70&gt;0,1,0)))</f>
        <v>7.5427847493642004E-5</v>
      </c>
      <c r="H70" s="209">
        <f>Revenue!J87</f>
        <v>0</v>
      </c>
      <c r="I70" s="257">
        <f t="shared" si="36"/>
        <v>0</v>
      </c>
      <c r="J70" s="262">
        <f>Revenue!K87</f>
        <v>15000</v>
      </c>
      <c r="K70" s="259">
        <f t="shared" si="37"/>
        <v>1</v>
      </c>
      <c r="L70" s="247">
        <f t="shared" si="40"/>
        <v>15000</v>
      </c>
      <c r="M70" s="261">
        <f>IF(ISBLANK(L70),"  ",IF(L84&gt;0,L70/L84,IF(L70&gt;0,1,0)))</f>
        <v>4.7345376313676372E-4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45000</v>
      </c>
      <c r="K71" s="259">
        <f t="shared" si="37"/>
        <v>1</v>
      </c>
      <c r="L71" s="247">
        <f t="shared" si="40"/>
        <v>45000</v>
      </c>
      <c r="M71" s="261">
        <f>IF(ISBLANK(L71),"  ",IF(L84&gt;0,L71/L84,IF(L71&gt;0,1,0)))</f>
        <v>1.4203612894102913E-3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1000000</v>
      </c>
      <c r="K72" s="259">
        <f t="shared" si="37"/>
        <v>1</v>
      </c>
      <c r="L72" s="247">
        <f t="shared" si="40"/>
        <v>1000000</v>
      </c>
      <c r="M72" s="261">
        <f>IF(ISBLANK(L72),"  ",IF(L84&gt;0,L72/L84,IF(L72&gt;0,1,0)))</f>
        <v>3.1563584209117583E-2</v>
      </c>
    </row>
    <row r="73" spans="1:13" ht="15" customHeight="1" x14ac:dyDescent="0.2">
      <c r="A73" s="211" t="s">
        <v>222</v>
      </c>
      <c r="B73" s="209">
        <f>Revenue!H30</f>
        <v>180000</v>
      </c>
      <c r="C73" s="257">
        <f t="shared" si="0"/>
        <v>1</v>
      </c>
      <c r="D73" s="262">
        <f>Revenue!I30</f>
        <v>0</v>
      </c>
      <c r="E73" s="259">
        <f t="shared" si="34"/>
        <v>0</v>
      </c>
      <c r="F73" s="247">
        <f t="shared" si="39"/>
        <v>180000</v>
      </c>
      <c r="G73" s="261">
        <f>IF(ISBLANK(F73),"  ",IF(F84&gt;0,F73/F84,IF(F73&gt;0,1,0)))</f>
        <v>6.7885062744277797E-3</v>
      </c>
      <c r="H73" s="209">
        <f>Revenue!J30</f>
        <v>475000</v>
      </c>
      <c r="I73" s="257">
        <f t="shared" si="36"/>
        <v>1</v>
      </c>
      <c r="J73" s="262">
        <f>Revenue!K30</f>
        <v>0</v>
      </c>
      <c r="K73" s="259">
        <f t="shared" si="37"/>
        <v>0</v>
      </c>
      <c r="L73" s="247">
        <f t="shared" si="40"/>
        <v>475000</v>
      </c>
      <c r="M73" s="261">
        <f>IF(ISBLANK(L73),"  ",IF(L84&gt;0,L73/L84,IF(L73&gt;0,1,0)))</f>
        <v>1.4992702499330853E-2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7980000</v>
      </c>
      <c r="C75" s="269">
        <f t="shared" si="0"/>
        <v>0.73332108068369783</v>
      </c>
      <c r="D75" s="272">
        <f>D63+SUM(D64:D74)</f>
        <v>2902000</v>
      </c>
      <c r="E75" s="270">
        <f t="shared" si="34"/>
        <v>0.26667891931630217</v>
      </c>
      <c r="F75" s="217">
        <f>F63+SUM(F64:F74)</f>
        <v>10882000</v>
      </c>
      <c r="G75" s="271">
        <f>IF(ISBLANK(F75),"  ",IF(F84&gt;0,F75/F84,IF(F75&gt;0,1,0)))</f>
        <v>0.41040291821290609</v>
      </c>
      <c r="H75" s="217">
        <f>H63+SUM(H64:H74)</f>
        <v>8500000</v>
      </c>
      <c r="I75" s="269">
        <f t="shared" si="36"/>
        <v>0.62362435803374905</v>
      </c>
      <c r="J75" s="272">
        <f>J63+SUM(J64:J74)</f>
        <v>5130000</v>
      </c>
      <c r="K75" s="270">
        <f t="shared" si="37"/>
        <v>0.3763756419662509</v>
      </c>
      <c r="L75" s="217">
        <f>L63+SUM(L64:L74)</f>
        <v>13630000</v>
      </c>
      <c r="M75" s="271">
        <f>IF(ISBLANK(L75),"  ",IF(L84&gt;0,L75/L84,IF(L75&gt;0,1,0)))</f>
        <v>0.43021165277027268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7000000</v>
      </c>
      <c r="E80" s="254">
        <f>IF(ISBLANK(D80),"  ",IF(F80&gt;0,D80/F80,IF(D80&gt;0,1,0)))</f>
        <v>1</v>
      </c>
      <c r="F80" s="137">
        <f>D80+B80</f>
        <v>7000000</v>
      </c>
      <c r="G80" s="256">
        <f>IF(ISBLANK(F80),"  ",IF(F84&gt;0,F80/F84,IF(F80&gt;0,1,0)))</f>
        <v>0.263997466227747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9000000</v>
      </c>
      <c r="K80" s="254">
        <f>IF(ISBLANK(J80),"  ",IF(L80&gt;0,J80/L80,IF(J80&gt;0,1,0)))</f>
        <v>1</v>
      </c>
      <c r="L80" s="137">
        <f>J80+H80</f>
        <v>9000000</v>
      </c>
      <c r="M80" s="256">
        <f>IF(ISBLANK(L80),"  ",IF(L84&gt;0,L80/L84,IF(L80&gt;0,1,0)))</f>
        <v>0.28407225788205825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2500000</v>
      </c>
      <c r="E81" s="259">
        <f>IF(ISBLANK(D81),"  ",IF(F81&gt;0,D81/F81,IF(D81&gt;0,1,0)))</f>
        <v>1</v>
      </c>
      <c r="F81" s="247">
        <f>D81+B81</f>
        <v>2500000</v>
      </c>
      <c r="G81" s="261">
        <f>IF(ISBLANK(F81),"  ",IF(F84&gt;0,F81/F84,IF(F81&gt;0,1,0)))</f>
        <v>9.4284809367052497E-2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3300000</v>
      </c>
      <c r="K81" s="259">
        <f>IF(ISBLANK(J81),"  ",IF(L81&gt;0,J81/L81,IF(J81&gt;0,1,0)))</f>
        <v>1</v>
      </c>
      <c r="L81" s="247">
        <f>J81+H81</f>
        <v>3300000</v>
      </c>
      <c r="M81" s="261">
        <f>IF(ISBLANK(L81),"  ",IF(L84&gt;0,L81/L84,IF(L81&gt;0,1,0)))</f>
        <v>0.10415982789008803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9500000</v>
      </c>
      <c r="E82" s="270">
        <f>IF(ISBLANK(D82),"  ",IF(F82&gt;0,D82/F82,IF(D82&gt;0,1,0)))</f>
        <v>1</v>
      </c>
      <c r="F82" s="273">
        <f>F81+F80+F79+F78+F77</f>
        <v>9500000</v>
      </c>
      <c r="G82" s="271">
        <f>IF(ISBLANK(F82),"  ",IF(F84&gt;0,F82/F84,IF(F82&gt;0,1,0)))</f>
        <v>0.35828227559479947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12300000</v>
      </c>
      <c r="K82" s="270">
        <f>IF(ISBLANK(J82),"  ",IF(L82&gt;0,J82/L82,IF(J82&gt;0,1,0)))</f>
        <v>1</v>
      </c>
      <c r="L82" s="273">
        <f>L81+L80+L79+L78+L77</f>
        <v>12300000</v>
      </c>
      <c r="M82" s="271">
        <f>IF(ISBLANK(L82),"  ",IF(L84&gt;0,L82/L84,IF(L82&gt;0,1,0)))</f>
        <v>0.3882320857721463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13763406</v>
      </c>
      <c r="C84" s="294">
        <f t="shared" si="0"/>
        <v>0.51907204438053867</v>
      </c>
      <c r="D84" s="293">
        <f>D82+D75+D54+D47+D55+D83</f>
        <v>12752000</v>
      </c>
      <c r="E84" s="295">
        <f>IF(ISBLANK(D84),"  ",IF(F84&gt;0,D84/F84,IF(D84&gt;0,1,0)))</f>
        <v>0.48092795561946139</v>
      </c>
      <c r="F84" s="293">
        <f>F82+F75+F54+F47+F55+F83</f>
        <v>26515406</v>
      </c>
      <c r="G84" s="296">
        <f>IF(ISBLANK(F84),"  ",IF(F84&gt;0,F84/F84,IF(F84&gt;0,1,0)))</f>
        <v>1</v>
      </c>
      <c r="H84" s="293">
        <f>H82+H75+H54+H47+H55+H83</f>
        <v>14252080</v>
      </c>
      <c r="I84" s="294">
        <f>IF(ISBLANK(H84),"  ",IF(L84&gt;0,H84/L84,IF(H84&gt;0,1,0)))</f>
        <v>0.44984672723508051</v>
      </c>
      <c r="J84" s="293">
        <f>J82+J75+J54+J47+J55+J83</f>
        <v>17430000</v>
      </c>
      <c r="K84" s="295">
        <f>IF(ISBLANK(J84),"  ",IF(L84&gt;0,J84/L84,IF(J84&gt;0,1,0)))</f>
        <v>0.55015327276491943</v>
      </c>
      <c r="L84" s="293">
        <f>L82+L75+L54+L47+L55+L83</f>
        <v>31682080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L.E. Fletcher Technical Community College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Revenue!F33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5582126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5582126</v>
      </c>
      <c r="M13" s="256">
        <f>IF(ISBLANK(L13),"  ",IF(L84&gt;0,L13/L84,IF(L13&gt;0,1,0)))</f>
        <v>0.17619190406690469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1" t="s">
        <v>239</v>
      </c>
      <c r="B15" s="532">
        <f>SUM(B16:B39)</f>
        <v>161501.01999999999</v>
      </c>
      <c r="C15" s="533">
        <f t="shared" si="2"/>
        <v>1</v>
      </c>
      <c r="D15" s="534">
        <f>SUM(D16:D39)</f>
        <v>0</v>
      </c>
      <c r="E15" s="533">
        <f t="shared" si="3"/>
        <v>0</v>
      </c>
      <c r="F15" s="536">
        <f t="shared" si="0"/>
        <v>161501.01999999999</v>
      </c>
      <c r="G15" s="537">
        <f>IF(ISBLANK(F15),"  ",IF(F85&gt;0,F15/F85,IF(F15&gt;0,1,0)))</f>
        <v>1</v>
      </c>
      <c r="H15" s="532">
        <f>SUM(H16:H39)</f>
        <v>169954</v>
      </c>
      <c r="I15" s="533">
        <f>IF(ISBLANK(H15),"  ",IF(L15&gt;0,H15/L15,IF(H15&gt;0,1,0)))</f>
        <v>1</v>
      </c>
      <c r="J15" s="534">
        <f>SUM(J16:J39)</f>
        <v>0</v>
      </c>
      <c r="K15" s="535">
        <f>IF(ISBLANK(J15),"  ",IF(L15&gt;0,J15/L15,IF(J15&gt;0,1,0)))</f>
        <v>0</v>
      </c>
      <c r="L15" s="536">
        <f t="shared" si="1"/>
        <v>169954</v>
      </c>
      <c r="M15" s="537">
        <f>IF(ISBLANK(L15),"  ",IF(L85&gt;0,L15/L85,IF(L15&gt;0,1,0)))</f>
        <v>1</v>
      </c>
    </row>
    <row r="16" spans="1:13" s="402" customFormat="1" ht="15" customHeight="1" x14ac:dyDescent="0.2">
      <c r="A16" s="516" t="s">
        <v>240</v>
      </c>
      <c r="B16" s="517">
        <f>Revenue!F39</f>
        <v>0</v>
      </c>
      <c r="C16" s="518">
        <f t="shared" si="2"/>
        <v>0</v>
      </c>
      <c r="D16" s="519">
        <f>Revenue!G39</f>
        <v>0</v>
      </c>
      <c r="E16" s="520">
        <f t="shared" si="3"/>
        <v>0</v>
      </c>
      <c r="F16" s="521">
        <f t="shared" si="0"/>
        <v>0</v>
      </c>
      <c r="G16" s="522">
        <f>IF(ISBLANK(F16),"  ",IF(F84&gt;0,F16/F84,IF(F16&gt;0,1,0)))</f>
        <v>0</v>
      </c>
      <c r="H16" s="517">
        <f>Revenue!J39</f>
        <v>0</v>
      </c>
      <c r="I16" s="518">
        <f t="shared" ref="I16:I35" si="4">IF(ISBLANK(H16),"  ",IF(L16&gt;0,H16/L16,IF(H16&gt;0,1,0)))</f>
        <v>0</v>
      </c>
      <c r="J16" s="519">
        <f>Revenue!K39</f>
        <v>0</v>
      </c>
      <c r="K16" s="520">
        <f t="shared" ref="K16:K31" si="5">IF(ISBLANK(J16),"  ",IF(L16&gt;0,J16/L16,IF(J16&gt;0,1,0)))</f>
        <v>0</v>
      </c>
      <c r="L16" s="521">
        <f t="shared" si="1"/>
        <v>0</v>
      </c>
      <c r="M16" s="522">
        <f>IF(ISBLANK(L16),"  ",IF(L84&gt;0,L16/L84,IF(L16&gt;0,1,0)))</f>
        <v>0</v>
      </c>
    </row>
    <row r="17" spans="1:13" s="402" customFormat="1" ht="15" customHeight="1" x14ac:dyDescent="0.2">
      <c r="A17" s="523" t="s">
        <v>146</v>
      </c>
      <c r="B17" s="524">
        <f>Revenue!F40</f>
        <v>161501.01999999999</v>
      </c>
      <c r="C17" s="525">
        <f t="shared" si="2"/>
        <v>1</v>
      </c>
      <c r="D17" s="526">
        <f>Revenue!G40</f>
        <v>0</v>
      </c>
      <c r="E17" s="520">
        <f t="shared" si="3"/>
        <v>0</v>
      </c>
      <c r="F17" s="527">
        <f t="shared" si="0"/>
        <v>161501.01999999999</v>
      </c>
      <c r="G17" s="528">
        <f>IF(ISBLANK(F17),"  ",IF(F84&gt;0,F17/F84,IF(F17&gt;0,1,0)))</f>
        <v>6.1879088481449056E-3</v>
      </c>
      <c r="H17" s="524">
        <f>Revenue!J40</f>
        <v>169954</v>
      </c>
      <c r="I17" s="525">
        <f t="shared" si="4"/>
        <v>1</v>
      </c>
      <c r="J17" s="526">
        <f>Revenue!K40</f>
        <v>0</v>
      </c>
      <c r="K17" s="529">
        <f t="shared" si="5"/>
        <v>0</v>
      </c>
      <c r="L17" s="527">
        <f t="shared" si="1"/>
        <v>169954</v>
      </c>
      <c r="M17" s="528">
        <f>IF(ISBLANK(L17),"  ",IF(L84&gt;0,L17/L84,IF(L17&gt;0,1,0)))</f>
        <v>5.3643573906763699E-3</v>
      </c>
    </row>
    <row r="18" spans="1:13" s="402" customFormat="1" ht="15" customHeight="1" x14ac:dyDescent="0.2">
      <c r="A18" s="523" t="s">
        <v>147</v>
      </c>
      <c r="B18" s="524">
        <f>Revenue!F41</f>
        <v>0</v>
      </c>
      <c r="C18" s="525">
        <f t="shared" si="2"/>
        <v>0</v>
      </c>
      <c r="D18" s="526">
        <f>Revenue!G41</f>
        <v>0</v>
      </c>
      <c r="E18" s="520">
        <f t="shared" si="3"/>
        <v>0</v>
      </c>
      <c r="F18" s="527">
        <f t="shared" si="0"/>
        <v>0</v>
      </c>
      <c r="G18" s="528">
        <f>IF(ISBLANK(F18),"  ",IF(F84&gt;0,F18/F84,IF(F18&gt;0,1,0)))</f>
        <v>0</v>
      </c>
      <c r="H18" s="524">
        <f>Revenue!J41</f>
        <v>0</v>
      </c>
      <c r="I18" s="525">
        <f t="shared" si="4"/>
        <v>0</v>
      </c>
      <c r="J18" s="526">
        <f>Revenue!K41</f>
        <v>0</v>
      </c>
      <c r="K18" s="529">
        <f t="shared" si="5"/>
        <v>0</v>
      </c>
      <c r="L18" s="527">
        <f t="shared" si="1"/>
        <v>0</v>
      </c>
      <c r="M18" s="528">
        <f>IF(ISBLANK(L18),"  ",IF(L84&gt;0,L18/L84,IF(L18&gt;0,1,0)))</f>
        <v>0</v>
      </c>
    </row>
    <row r="19" spans="1:13" s="402" customFormat="1" ht="15" customHeight="1" x14ac:dyDescent="0.2">
      <c r="A19" s="523" t="s">
        <v>148</v>
      </c>
      <c r="B19" s="524">
        <f>Revenue!F42</f>
        <v>0</v>
      </c>
      <c r="C19" s="525">
        <f t="shared" si="2"/>
        <v>0</v>
      </c>
      <c r="D19" s="526">
        <f>Revenue!G42</f>
        <v>0</v>
      </c>
      <c r="E19" s="520">
        <f t="shared" si="3"/>
        <v>0</v>
      </c>
      <c r="F19" s="527">
        <f t="shared" si="0"/>
        <v>0</v>
      </c>
      <c r="G19" s="528">
        <f>IF(ISBLANK(F19),"  ",IF(F84&gt;0,F19/F84,IF(F19&gt;0,1,0)))</f>
        <v>0</v>
      </c>
      <c r="H19" s="524">
        <f>Revenue!J42</f>
        <v>0</v>
      </c>
      <c r="I19" s="525">
        <f t="shared" si="4"/>
        <v>0</v>
      </c>
      <c r="J19" s="526">
        <f>Revenue!K42</f>
        <v>0</v>
      </c>
      <c r="K19" s="529">
        <f t="shared" si="5"/>
        <v>0</v>
      </c>
      <c r="L19" s="527">
        <f t="shared" si="1"/>
        <v>0</v>
      </c>
      <c r="M19" s="528">
        <f>IF(ISBLANK(L19),"  ",IF(L84&gt;0,L19/L84,IF(L19&gt;0,1,0)))</f>
        <v>0</v>
      </c>
    </row>
    <row r="20" spans="1:13" s="402" customFormat="1" ht="15" customHeight="1" x14ac:dyDescent="0.2">
      <c r="A20" s="523" t="s">
        <v>149</v>
      </c>
      <c r="B20" s="524">
        <f>Revenue!F43</f>
        <v>0</v>
      </c>
      <c r="C20" s="525">
        <f t="shared" si="2"/>
        <v>0</v>
      </c>
      <c r="D20" s="526">
        <f>Revenue!G43</f>
        <v>0</v>
      </c>
      <c r="E20" s="520">
        <f t="shared" si="3"/>
        <v>0</v>
      </c>
      <c r="F20" s="527">
        <f t="shared" si="0"/>
        <v>0</v>
      </c>
      <c r="G20" s="528">
        <f>IF(ISBLANK(F20),"  ",IF(F85&gt;0,F20/F85,IF(F20&gt;0,1,0)))</f>
        <v>0</v>
      </c>
      <c r="H20" s="524">
        <f>Revenue!J43</f>
        <v>0</v>
      </c>
      <c r="I20" s="525">
        <f t="shared" si="4"/>
        <v>0</v>
      </c>
      <c r="J20" s="526">
        <f>Revenue!K43</f>
        <v>0</v>
      </c>
      <c r="K20" s="529">
        <f t="shared" si="5"/>
        <v>0</v>
      </c>
      <c r="L20" s="527">
        <f t="shared" si="1"/>
        <v>0</v>
      </c>
      <c r="M20" s="528">
        <f>IF(ISBLANK(L20),"  ",IF(L85&gt;0,L20/L85,IF(L20&gt;0,1,0)))</f>
        <v>0</v>
      </c>
    </row>
    <row r="21" spans="1:13" s="402" customFormat="1" ht="15" customHeight="1" x14ac:dyDescent="0.2">
      <c r="A21" s="523" t="s">
        <v>150</v>
      </c>
      <c r="B21" s="524">
        <f>Revenue!F44</f>
        <v>0</v>
      </c>
      <c r="C21" s="525">
        <f t="shared" si="2"/>
        <v>0</v>
      </c>
      <c r="D21" s="526">
        <f>Revenue!G44</f>
        <v>0</v>
      </c>
      <c r="E21" s="520">
        <f t="shared" si="3"/>
        <v>0</v>
      </c>
      <c r="F21" s="527">
        <f t="shared" si="0"/>
        <v>0</v>
      </c>
      <c r="G21" s="528">
        <f>IF(ISBLANK(F21),"  ",IF(F84&gt;0,F21/F84,IF(F21&gt;0,1,0)))</f>
        <v>0</v>
      </c>
      <c r="H21" s="524">
        <f>Revenue!J44</f>
        <v>0</v>
      </c>
      <c r="I21" s="525">
        <f t="shared" si="4"/>
        <v>0</v>
      </c>
      <c r="J21" s="526">
        <f>Revenue!K44</f>
        <v>0</v>
      </c>
      <c r="K21" s="529">
        <f t="shared" si="5"/>
        <v>0</v>
      </c>
      <c r="L21" s="527">
        <f t="shared" si="1"/>
        <v>0</v>
      </c>
      <c r="M21" s="528">
        <f>IF(ISBLANK(L21),"  ",IF(L84&gt;0,L21/L84,IF(L21&gt;0,1,0)))</f>
        <v>0</v>
      </c>
    </row>
    <row r="22" spans="1:13" s="402" customFormat="1" ht="15" customHeight="1" x14ac:dyDescent="0.2">
      <c r="A22" s="523" t="s">
        <v>241</v>
      </c>
      <c r="B22" s="524">
        <f>Revenue!F49</f>
        <v>0</v>
      </c>
      <c r="C22" s="525">
        <f t="shared" si="2"/>
        <v>0</v>
      </c>
      <c r="D22" s="526">
        <f>Revenue!G5146</f>
        <v>0</v>
      </c>
      <c r="E22" s="520">
        <f t="shared" si="3"/>
        <v>0</v>
      </c>
      <c r="F22" s="527">
        <f t="shared" si="0"/>
        <v>0</v>
      </c>
      <c r="G22" s="528">
        <f>IF(ISBLANK(F22),"  ",IF(F84&gt;0,F22/F84,IF(F22&gt;0,1,0)))</f>
        <v>0</v>
      </c>
      <c r="H22" s="524">
        <f>Revenue!J49</f>
        <v>0</v>
      </c>
      <c r="I22" s="525">
        <f t="shared" si="4"/>
        <v>0</v>
      </c>
      <c r="J22" s="526">
        <f>Revenue!K49</f>
        <v>0</v>
      </c>
      <c r="K22" s="529">
        <f t="shared" si="5"/>
        <v>0</v>
      </c>
      <c r="L22" s="527">
        <f t="shared" si="1"/>
        <v>0</v>
      </c>
      <c r="M22" s="528">
        <f>IF(ISBLANK(L22),"  ",IF(L84&gt;0,L22/L84,IF(L22&gt;0,1,0)))</f>
        <v>0</v>
      </c>
    </row>
    <row r="23" spans="1:13" s="402" customFormat="1" ht="15" customHeight="1" x14ac:dyDescent="0.2">
      <c r="A23" s="523" t="s">
        <v>152</v>
      </c>
      <c r="B23" s="524">
        <f>Revenue!F45</f>
        <v>0</v>
      </c>
      <c r="C23" s="525">
        <f t="shared" si="2"/>
        <v>0</v>
      </c>
      <c r="D23" s="526">
        <f>Revenue!G45</f>
        <v>0</v>
      </c>
      <c r="E23" s="520">
        <f t="shared" si="3"/>
        <v>0</v>
      </c>
      <c r="F23" s="527">
        <f t="shared" si="0"/>
        <v>0</v>
      </c>
      <c r="G23" s="528">
        <f>IF(ISBLANK(F23),"  ",IF(F84&gt;0,F23/F84,IF(F23&gt;0,1,0)))</f>
        <v>0</v>
      </c>
      <c r="H23" s="524">
        <f>Revenue!J45</f>
        <v>0</v>
      </c>
      <c r="I23" s="525">
        <f t="shared" si="4"/>
        <v>0</v>
      </c>
      <c r="J23" s="526">
        <f>Revenue!K45</f>
        <v>0</v>
      </c>
      <c r="K23" s="529">
        <f t="shared" si="5"/>
        <v>0</v>
      </c>
      <c r="L23" s="527">
        <f t="shared" si="1"/>
        <v>0</v>
      </c>
      <c r="M23" s="528">
        <f>IF(ISBLANK(L23),"  ",IF(L84&gt;0,L23/L84,IF(L23&gt;0,1,0)))</f>
        <v>0</v>
      </c>
    </row>
    <row r="24" spans="1:13" s="402" customFormat="1" ht="15" customHeight="1" x14ac:dyDescent="0.2">
      <c r="A24" s="523" t="s">
        <v>153</v>
      </c>
      <c r="B24" s="524">
        <f>Revenue!F46</f>
        <v>0</v>
      </c>
      <c r="C24" s="525">
        <f t="shared" si="2"/>
        <v>0</v>
      </c>
      <c r="D24" s="526">
        <f>Revenue!G46</f>
        <v>0</v>
      </c>
      <c r="E24" s="520">
        <f t="shared" si="3"/>
        <v>0</v>
      </c>
      <c r="F24" s="527">
        <f t="shared" si="0"/>
        <v>0</v>
      </c>
      <c r="G24" s="528">
        <f>IF(ISBLANK(F24),"  ",IF(F84&gt;0,F24/F84,IF(F24&gt;0,1,0)))</f>
        <v>0</v>
      </c>
      <c r="H24" s="524">
        <f>Revenue!J46</f>
        <v>0</v>
      </c>
      <c r="I24" s="525">
        <f t="shared" si="4"/>
        <v>0</v>
      </c>
      <c r="J24" s="526">
        <f>Revenue!K46</f>
        <v>0</v>
      </c>
      <c r="K24" s="529">
        <f t="shared" si="5"/>
        <v>0</v>
      </c>
      <c r="L24" s="527">
        <f t="shared" si="1"/>
        <v>0</v>
      </c>
      <c r="M24" s="528">
        <f>IF(ISBLANK(L24),"  ",IF(L84&gt;0,L24/L84,IF(L24&gt;0,1,0)))</f>
        <v>0</v>
      </c>
    </row>
    <row r="25" spans="1:13" s="402" customFormat="1" ht="15" customHeight="1" x14ac:dyDescent="0.2">
      <c r="A25" s="523" t="s">
        <v>154</v>
      </c>
      <c r="B25" s="524">
        <f>Revenue!F47</f>
        <v>0</v>
      </c>
      <c r="C25" s="525">
        <f t="shared" si="2"/>
        <v>0</v>
      </c>
      <c r="D25" s="526">
        <f>Revenue!G47</f>
        <v>0</v>
      </c>
      <c r="E25" s="520">
        <f t="shared" si="3"/>
        <v>0</v>
      </c>
      <c r="F25" s="527">
        <f t="shared" si="0"/>
        <v>0</v>
      </c>
      <c r="G25" s="528">
        <f>IF(ISBLANK(F25),"  ",IF(F84&gt;0,F25/F84,IF(F25&gt;0,1,0)))</f>
        <v>0</v>
      </c>
      <c r="H25" s="524">
        <f>Revenue!J47</f>
        <v>0</v>
      </c>
      <c r="I25" s="525">
        <f t="shared" si="4"/>
        <v>0</v>
      </c>
      <c r="J25" s="526">
        <f>Revenue!K47</f>
        <v>0</v>
      </c>
      <c r="K25" s="529">
        <f t="shared" si="5"/>
        <v>0</v>
      </c>
      <c r="L25" s="527">
        <f t="shared" si="1"/>
        <v>0</v>
      </c>
      <c r="M25" s="528">
        <f>IF(ISBLANK(L25),"  ",IF(L84&gt;0,L25/L84,IF(L25&gt;0,1,0)))</f>
        <v>0</v>
      </c>
    </row>
    <row r="26" spans="1:13" s="402" customFormat="1" ht="15" customHeight="1" x14ac:dyDescent="0.2">
      <c r="A26" s="530" t="s">
        <v>155</v>
      </c>
      <c r="B26" s="524">
        <f>Revenue!F48</f>
        <v>0</v>
      </c>
      <c r="C26" s="525">
        <f t="shared" si="2"/>
        <v>0</v>
      </c>
      <c r="D26" s="526">
        <f>Revenue!G48</f>
        <v>0</v>
      </c>
      <c r="E26" s="520">
        <f t="shared" si="3"/>
        <v>0</v>
      </c>
      <c r="F26" s="527">
        <f t="shared" si="0"/>
        <v>0</v>
      </c>
      <c r="G26" s="528">
        <f>IF(ISBLANK(F26),"  ",IF(F84&gt;0,F26/F84,IF(F26&gt;0,1,0)))</f>
        <v>0</v>
      </c>
      <c r="H26" s="524">
        <f>Revenue!J48</f>
        <v>0</v>
      </c>
      <c r="I26" s="525">
        <f t="shared" si="4"/>
        <v>0</v>
      </c>
      <c r="J26" s="526">
        <f>Revenue!K48</f>
        <v>0</v>
      </c>
      <c r="K26" s="529">
        <f t="shared" si="5"/>
        <v>0</v>
      </c>
      <c r="L26" s="527">
        <f t="shared" si="1"/>
        <v>0</v>
      </c>
      <c r="M26" s="528">
        <f>IF(ISBLANK(L26),"  ",IF(L84&gt;0,L26/L84,IF(L26&gt;0,1,0)))</f>
        <v>0</v>
      </c>
    </row>
    <row r="27" spans="1:13" s="402" customFormat="1" ht="15" customHeight="1" x14ac:dyDescent="0.2">
      <c r="A27" s="530" t="s">
        <v>380</v>
      </c>
      <c r="B27" s="524">
        <f>Revenue!F50</f>
        <v>0</v>
      </c>
      <c r="C27" s="525">
        <f t="shared" si="2"/>
        <v>0</v>
      </c>
      <c r="D27" s="526">
        <f>Revenue!G50</f>
        <v>0</v>
      </c>
      <c r="E27" s="520">
        <f t="shared" si="3"/>
        <v>0</v>
      </c>
      <c r="F27" s="527">
        <f t="shared" si="0"/>
        <v>0</v>
      </c>
      <c r="G27" s="528">
        <f>IF(ISBLANK(F27),"  ",IF(F85&gt;0,F27/F85,IF(F27&gt;0,1,0)))</f>
        <v>0</v>
      </c>
      <c r="H27" s="524">
        <f>Revenue!J50</f>
        <v>0</v>
      </c>
      <c r="I27" s="525">
        <f t="shared" si="4"/>
        <v>0</v>
      </c>
      <c r="J27" s="526">
        <f>Revenue!K50</f>
        <v>0</v>
      </c>
      <c r="K27" s="529">
        <f>IF(ISBLANK(J27),"  ",IF(L27&gt;0,J27/L27,IF(J27&gt;0,1,0)))</f>
        <v>0</v>
      </c>
      <c r="L27" s="527">
        <f t="shared" si="1"/>
        <v>0</v>
      </c>
      <c r="M27" s="528">
        <f>IF(ISBLANK(L27),"  ",IF(L85&gt;0,L27/L85,IF(L27&gt;0,1,0)))</f>
        <v>0</v>
      </c>
    </row>
    <row r="28" spans="1:13" s="402" customFormat="1" ht="15" customHeight="1" x14ac:dyDescent="0.2">
      <c r="A28" s="530" t="s">
        <v>382</v>
      </c>
      <c r="B28" s="524">
        <f>Revenue!F51</f>
        <v>0</v>
      </c>
      <c r="C28" s="525">
        <f t="shared" si="2"/>
        <v>0</v>
      </c>
      <c r="D28" s="526">
        <f>Revenue!G51</f>
        <v>0</v>
      </c>
      <c r="E28" s="520">
        <f t="shared" si="3"/>
        <v>0</v>
      </c>
      <c r="F28" s="527">
        <f t="shared" si="0"/>
        <v>0</v>
      </c>
      <c r="G28" s="528">
        <f>IF(ISBLANK(F28),"  ",IF(F86&gt;0,F28/F86,IF(F28&gt;0,1,0)))</f>
        <v>0</v>
      </c>
      <c r="H28" s="524">
        <f>Revenue!J51</f>
        <v>0</v>
      </c>
      <c r="I28" s="525">
        <f t="shared" si="4"/>
        <v>0</v>
      </c>
      <c r="J28" s="526">
        <f>Revenue!K51</f>
        <v>0</v>
      </c>
      <c r="K28" s="529">
        <f>IF(ISBLANK(J28),"  ",IF(L28&gt;0,J28/L28,IF(J28&gt;0,1,0)))</f>
        <v>0</v>
      </c>
      <c r="L28" s="527">
        <f t="shared" si="1"/>
        <v>0</v>
      </c>
      <c r="M28" s="528">
        <f>IF(ISBLANK(L28),"  ",IF(L86&gt;0,L28/L86,IF(L28&gt;0,1,0)))</f>
        <v>0</v>
      </c>
    </row>
    <row r="29" spans="1:13" s="402" customFormat="1" ht="15" customHeight="1" x14ac:dyDescent="0.2">
      <c r="A29" s="530" t="s">
        <v>381</v>
      </c>
      <c r="B29" s="524">
        <f>Revenue!F52</f>
        <v>0</v>
      </c>
      <c r="C29" s="525">
        <f t="shared" si="2"/>
        <v>0</v>
      </c>
      <c r="D29" s="526">
        <f>Revenue!G52</f>
        <v>0</v>
      </c>
      <c r="E29" s="520">
        <f t="shared" si="3"/>
        <v>0</v>
      </c>
      <c r="F29" s="527">
        <f t="shared" si="0"/>
        <v>0</v>
      </c>
      <c r="G29" s="528">
        <f>IF(ISBLANK(F29),"  ",IF(F87&gt;0,F29/F87,IF(F29&gt;0,1,0)))</f>
        <v>0</v>
      </c>
      <c r="H29" s="524">
        <f>Revenue!J52</f>
        <v>0</v>
      </c>
      <c r="I29" s="525">
        <f t="shared" si="4"/>
        <v>0</v>
      </c>
      <c r="J29" s="526">
        <f>Revenue!K52</f>
        <v>0</v>
      </c>
      <c r="K29" s="529">
        <f>IF(ISBLANK(J29),"  ",IF(L29&gt;0,J29/L29,IF(J29&gt;0,1,0)))</f>
        <v>0</v>
      </c>
      <c r="L29" s="527">
        <f t="shared" si="1"/>
        <v>0</v>
      </c>
      <c r="M29" s="528">
        <f>IF(ISBLANK(L29),"  ",IF(L87&gt;0,L29/L87,IF(L29&gt;0,1,0)))</f>
        <v>0</v>
      </c>
    </row>
    <row r="30" spans="1:13" s="402" customFormat="1" ht="15" customHeight="1" x14ac:dyDescent="0.2">
      <c r="A30" s="510" t="s">
        <v>414</v>
      </c>
      <c r="B30" s="524">
        <f>Revenue!F53</f>
        <v>0</v>
      </c>
      <c r="C30" s="525">
        <f>IF(ISBLANK(B30),"  ",IF(F30&gt;0,B30/F30,IF(B30&gt;0,1,0)))</f>
        <v>0</v>
      </c>
      <c r="D30" s="526">
        <f>Revenue!G53</f>
        <v>0</v>
      </c>
      <c r="E30" s="520">
        <f t="shared" si="3"/>
        <v>0</v>
      </c>
      <c r="F30" s="527">
        <f>D30+B30</f>
        <v>0</v>
      </c>
      <c r="G30" s="528">
        <f>IF(ISBLANK(F30),"  ",IF(F88&gt;0,F30/F88,IF(F30&gt;0,1,0)))</f>
        <v>0</v>
      </c>
      <c r="H30" s="524">
        <f>Revenue!J53</f>
        <v>0</v>
      </c>
      <c r="I30" s="525">
        <f>IF(ISBLANK(H30),"  ",IF(L30&gt;0,H30/L30,IF(H30&gt;0,1,0)))</f>
        <v>0</v>
      </c>
      <c r="J30" s="526">
        <f>Revenue!K53</f>
        <v>0</v>
      </c>
      <c r="K30" s="529">
        <f>IF(ISBLANK(J30),"  ",IF(L30&gt;0,J30/L30,IF(J30&gt;0,1,0)))</f>
        <v>0</v>
      </c>
      <c r="L30" s="527">
        <f>J30+H30</f>
        <v>0</v>
      </c>
      <c r="M30" s="528">
        <f>IF(ISBLANK(L30),"  ",IF(L88&gt;0,L30/L88,IF(L30&gt;0,1,0)))</f>
        <v>0</v>
      </c>
    </row>
    <row r="31" spans="1:13" s="402" customFormat="1" ht="15" customHeight="1" x14ac:dyDescent="0.2">
      <c r="A31" s="530" t="s">
        <v>462</v>
      </c>
      <c r="B31" s="524">
        <f>Revenue!F54</f>
        <v>0</v>
      </c>
      <c r="C31" s="525">
        <f t="shared" si="2"/>
        <v>0</v>
      </c>
      <c r="D31" s="526">
        <f>Revenue!G54</f>
        <v>0</v>
      </c>
      <c r="E31" s="520">
        <f t="shared" si="3"/>
        <v>0</v>
      </c>
      <c r="F31" s="527">
        <f t="shared" si="0"/>
        <v>0</v>
      </c>
      <c r="G31" s="528">
        <f t="shared" ref="G31:G37" si="6">IF(ISBLANK(F31),"  ",IF(F84&gt;0,F31/F84,IF(F31&gt;0,1,0)))</f>
        <v>0</v>
      </c>
      <c r="H31" s="524">
        <f>Revenue!J54</f>
        <v>0</v>
      </c>
      <c r="I31" s="525">
        <f t="shared" si="4"/>
        <v>0</v>
      </c>
      <c r="J31" s="526">
        <f>Revenue!K54</f>
        <v>0</v>
      </c>
      <c r="K31" s="529">
        <f t="shared" si="5"/>
        <v>0</v>
      </c>
      <c r="L31" s="527">
        <f t="shared" si="1"/>
        <v>0</v>
      </c>
      <c r="M31" s="528">
        <f t="shared" ref="M31:M37" si="7">IF(ISBLANK(L31),"  ",IF(L84&gt;0,L31/L84,IF(L31&gt;0,1,0)))</f>
        <v>0</v>
      </c>
    </row>
    <row r="32" spans="1:13" s="402" customFormat="1" ht="15" customHeight="1" x14ac:dyDescent="0.2">
      <c r="A32" s="523" t="s">
        <v>460</v>
      </c>
      <c r="B32" s="524">
        <f>Revenue!F55</f>
        <v>0</v>
      </c>
      <c r="C32" s="525">
        <f t="shared" si="2"/>
        <v>0</v>
      </c>
      <c r="D32" s="526">
        <f>Revenue!G55</f>
        <v>0</v>
      </c>
      <c r="E32" s="520">
        <f t="shared" si="3"/>
        <v>0</v>
      </c>
      <c r="F32" s="527">
        <f t="shared" si="0"/>
        <v>0</v>
      </c>
      <c r="G32" s="528">
        <f t="shared" si="6"/>
        <v>0</v>
      </c>
      <c r="H32" s="524">
        <f>Revenue!J55</f>
        <v>0</v>
      </c>
      <c r="I32" s="525">
        <f t="shared" si="4"/>
        <v>0</v>
      </c>
      <c r="J32" s="526">
        <f>Revenue!K55</f>
        <v>0</v>
      </c>
      <c r="K32" s="529">
        <f t="shared" ref="K32:K35" si="8">IF(ISBLANK(J32),"  ",IF(L32&gt;0,J32/L32,IF(J32&gt;0,1,0)))</f>
        <v>0</v>
      </c>
      <c r="L32" s="527">
        <f t="shared" ref="L32:L35" si="9">J32+H32</f>
        <v>0</v>
      </c>
      <c r="M32" s="528">
        <f t="shared" si="7"/>
        <v>0</v>
      </c>
    </row>
    <row r="33" spans="1:13" s="402" customFormat="1" ht="15" customHeight="1" x14ac:dyDescent="0.2">
      <c r="A33" s="523" t="s">
        <v>459</v>
      </c>
      <c r="B33" s="524">
        <f>Revenue!F56</f>
        <v>0</v>
      </c>
      <c r="C33" s="525">
        <f t="shared" si="2"/>
        <v>0</v>
      </c>
      <c r="D33" s="526">
        <f>Revenue!G56</f>
        <v>0</v>
      </c>
      <c r="E33" s="520">
        <f t="shared" si="3"/>
        <v>0</v>
      </c>
      <c r="F33" s="527">
        <f t="shared" si="0"/>
        <v>0</v>
      </c>
      <c r="G33" s="528">
        <f t="shared" si="6"/>
        <v>0</v>
      </c>
      <c r="H33" s="524">
        <f>Revenue!J56</f>
        <v>0</v>
      </c>
      <c r="I33" s="525">
        <f t="shared" si="4"/>
        <v>0</v>
      </c>
      <c r="J33" s="526">
        <f>Revenue!K56</f>
        <v>0</v>
      </c>
      <c r="K33" s="529">
        <f t="shared" si="8"/>
        <v>0</v>
      </c>
      <c r="L33" s="527">
        <f t="shared" si="9"/>
        <v>0</v>
      </c>
      <c r="M33" s="528">
        <f t="shared" si="7"/>
        <v>0</v>
      </c>
    </row>
    <row r="34" spans="1:13" s="402" customFormat="1" ht="15" customHeight="1" x14ac:dyDescent="0.2">
      <c r="A34" s="523" t="s">
        <v>463</v>
      </c>
      <c r="B34" s="524">
        <f>Revenue!F57</f>
        <v>0</v>
      </c>
      <c r="C34" s="525">
        <f t="shared" si="2"/>
        <v>0</v>
      </c>
      <c r="D34" s="526">
        <f>Revenue!G57</f>
        <v>0</v>
      </c>
      <c r="E34" s="520">
        <f t="shared" si="3"/>
        <v>0</v>
      </c>
      <c r="F34" s="527">
        <f t="shared" si="0"/>
        <v>0</v>
      </c>
      <c r="G34" s="528">
        <f t="shared" si="6"/>
        <v>0</v>
      </c>
      <c r="H34" s="524">
        <f>Revenue!J57</f>
        <v>0</v>
      </c>
      <c r="I34" s="525">
        <f t="shared" si="4"/>
        <v>0</v>
      </c>
      <c r="J34" s="526">
        <f>Revenue!K57</f>
        <v>0</v>
      </c>
      <c r="K34" s="529">
        <f t="shared" si="8"/>
        <v>0</v>
      </c>
      <c r="L34" s="527">
        <f t="shared" si="9"/>
        <v>0</v>
      </c>
      <c r="M34" s="528">
        <f t="shared" si="7"/>
        <v>0</v>
      </c>
    </row>
    <row r="35" spans="1:13" s="402" customFormat="1" ht="15" customHeight="1" x14ac:dyDescent="0.2">
      <c r="A35" s="523" t="s">
        <v>461</v>
      </c>
      <c r="B35" s="524">
        <f>Revenue!F58</f>
        <v>0</v>
      </c>
      <c r="C35" s="525">
        <f t="shared" si="2"/>
        <v>0</v>
      </c>
      <c r="D35" s="526">
        <f>Revenue!G58</f>
        <v>0</v>
      </c>
      <c r="E35" s="520">
        <f t="shared" si="3"/>
        <v>0</v>
      </c>
      <c r="F35" s="527">
        <f t="shared" si="0"/>
        <v>0</v>
      </c>
      <c r="G35" s="528">
        <f t="shared" si="6"/>
        <v>0</v>
      </c>
      <c r="H35" s="524">
        <f>Revenue!J58</f>
        <v>0</v>
      </c>
      <c r="I35" s="525">
        <f t="shared" si="4"/>
        <v>0</v>
      </c>
      <c r="J35" s="526">
        <f>Revenue!K58</f>
        <v>0</v>
      </c>
      <c r="K35" s="529">
        <f t="shared" si="8"/>
        <v>0</v>
      </c>
      <c r="L35" s="527">
        <f t="shared" si="9"/>
        <v>0</v>
      </c>
      <c r="M35" s="528">
        <f t="shared" si="7"/>
        <v>0</v>
      </c>
    </row>
    <row r="36" spans="1:13" s="402" customFormat="1" ht="15" customHeight="1" x14ac:dyDescent="0.2">
      <c r="A36" s="523" t="s">
        <v>537</v>
      </c>
      <c r="B36" s="524">
        <f>Revenue!F59</f>
        <v>0</v>
      </c>
      <c r="C36" s="525">
        <f t="shared" ref="C36:C39" si="10">IF(ISBLANK(B36),"  ",IF(F36&gt;0,B36/F36,IF(B36&gt;0,1,0)))</f>
        <v>0</v>
      </c>
      <c r="D36" s="526">
        <f>Revenue!G59</f>
        <v>0</v>
      </c>
      <c r="E36" s="520">
        <f t="shared" ref="E36:E39" si="11">IF(ISBLANK(D36),"  ",IF(F36&gt;0,D36/F36,IF(D36&gt;0,1,0)))</f>
        <v>0</v>
      </c>
      <c r="F36" s="527">
        <f t="shared" ref="F36:F39" si="12">D36+B36</f>
        <v>0</v>
      </c>
      <c r="G36" s="528">
        <f t="shared" si="6"/>
        <v>0</v>
      </c>
      <c r="H36" s="524">
        <f>Revenue!J59</f>
        <v>0</v>
      </c>
      <c r="I36" s="525">
        <f t="shared" ref="I36:I39" si="13">IF(ISBLANK(H36),"  ",IF(L36&gt;0,H36/L36,IF(H36&gt;0,1,0)))</f>
        <v>0</v>
      </c>
      <c r="J36" s="526">
        <f>Revenue!K59</f>
        <v>0</v>
      </c>
      <c r="K36" s="529">
        <f t="shared" ref="K36:K39" si="14">IF(ISBLANK(J36),"  ",IF(L36&gt;0,J36/L36,IF(J36&gt;0,1,0)))</f>
        <v>0</v>
      </c>
      <c r="L36" s="527">
        <f t="shared" ref="L36:L39" si="15">J36+H36</f>
        <v>0</v>
      </c>
      <c r="M36" s="528">
        <f t="shared" si="7"/>
        <v>0</v>
      </c>
    </row>
    <row r="37" spans="1:13" s="402" customFormat="1" ht="15" customHeight="1" x14ac:dyDescent="0.2">
      <c r="A37" s="523" t="s">
        <v>544</v>
      </c>
      <c r="B37" s="524">
        <f>Revenue!F60</f>
        <v>0</v>
      </c>
      <c r="C37" s="525">
        <f t="shared" ref="C37" si="16">IF(ISBLANK(B37),"  ",IF(F37&gt;0,B37/F37,IF(B37&gt;0,1,0)))</f>
        <v>0</v>
      </c>
      <c r="D37" s="526">
        <f>Revenue!G60</f>
        <v>0</v>
      </c>
      <c r="E37" s="520">
        <f t="shared" ref="E37" si="17">IF(ISBLANK(D37),"  ",IF(F37&gt;0,D37/F37,IF(D37&gt;0,1,0)))</f>
        <v>0</v>
      </c>
      <c r="F37" s="527">
        <f t="shared" ref="F37" si="18">D37+B37</f>
        <v>0</v>
      </c>
      <c r="G37" s="528">
        <f t="shared" si="6"/>
        <v>0</v>
      </c>
      <c r="H37" s="524">
        <f>Revenue!J60</f>
        <v>0</v>
      </c>
      <c r="I37" s="525">
        <f t="shared" ref="I37" si="19">IF(ISBLANK(H37),"  ",IF(L37&gt;0,H37/L37,IF(H37&gt;0,1,0)))</f>
        <v>0</v>
      </c>
      <c r="J37" s="526">
        <f>Revenue!K60</f>
        <v>0</v>
      </c>
      <c r="K37" s="529">
        <f t="shared" ref="K37" si="20">IF(ISBLANK(J37),"  ",IF(L37&gt;0,J37/L37,IF(J37&gt;0,1,0)))</f>
        <v>0</v>
      </c>
      <c r="L37" s="527">
        <f t="shared" ref="L37" si="21">J37+H37</f>
        <v>0</v>
      </c>
      <c r="M37" s="528">
        <f t="shared" si="7"/>
        <v>0</v>
      </c>
    </row>
    <row r="38" spans="1:13" s="402" customFormat="1" ht="15" customHeight="1" x14ac:dyDescent="0.2">
      <c r="A38" s="523" t="s">
        <v>538</v>
      </c>
      <c r="B38" s="524">
        <f>Revenue!F61</f>
        <v>0</v>
      </c>
      <c r="C38" s="525">
        <f t="shared" si="10"/>
        <v>0</v>
      </c>
      <c r="D38" s="526">
        <f>Revenue!G61</f>
        <v>0</v>
      </c>
      <c r="E38" s="520">
        <f t="shared" si="11"/>
        <v>0</v>
      </c>
      <c r="F38" s="527">
        <f t="shared" si="12"/>
        <v>0</v>
      </c>
      <c r="G38" s="528">
        <f>IF(ISBLANK(F38),"  ",IF(F90&gt;0,F38/F90,IF(F38&gt;0,1,0)))</f>
        <v>0</v>
      </c>
      <c r="H38" s="524">
        <f>Revenue!J61</f>
        <v>0</v>
      </c>
      <c r="I38" s="525">
        <f t="shared" si="13"/>
        <v>0</v>
      </c>
      <c r="J38" s="526">
        <f>Revenue!K61</f>
        <v>0</v>
      </c>
      <c r="K38" s="529">
        <f t="shared" si="14"/>
        <v>0</v>
      </c>
      <c r="L38" s="527">
        <f t="shared" si="15"/>
        <v>0</v>
      </c>
      <c r="M38" s="528">
        <f>IF(ISBLANK(L38),"  ",IF(L90&gt;0,L38/L90,IF(L38&gt;0,1,0)))</f>
        <v>0</v>
      </c>
    </row>
    <row r="39" spans="1:13" s="402" customFormat="1" ht="15" customHeight="1" x14ac:dyDescent="0.2">
      <c r="A39" s="523" t="s">
        <v>539</v>
      </c>
      <c r="B39" s="524">
        <f>Revenue!F62</f>
        <v>0</v>
      </c>
      <c r="C39" s="525">
        <f t="shared" si="10"/>
        <v>0</v>
      </c>
      <c r="D39" s="526">
        <f>Revenue!G62</f>
        <v>0</v>
      </c>
      <c r="E39" s="520">
        <f t="shared" si="11"/>
        <v>0</v>
      </c>
      <c r="F39" s="527">
        <f t="shared" si="12"/>
        <v>0</v>
      </c>
      <c r="G39" s="528">
        <f>IF(ISBLANK(F39),"  ",IF(F91&gt;0,F39/F91,IF(F39&gt;0,1,0)))</f>
        <v>0</v>
      </c>
      <c r="H39" s="524">
        <f>Revenue!J62</f>
        <v>0</v>
      </c>
      <c r="I39" s="525">
        <f t="shared" si="13"/>
        <v>0</v>
      </c>
      <c r="J39" s="526">
        <f>Revenue!K62</f>
        <v>0</v>
      </c>
      <c r="K39" s="529">
        <f t="shared" si="14"/>
        <v>0</v>
      </c>
      <c r="L39" s="527">
        <f t="shared" si="15"/>
        <v>0</v>
      </c>
      <c r="M39" s="528">
        <f>IF(ISBLANK(L39),"  ",IF(L91&gt;0,L39/L91,IF(L39&gt;0,1,0)))</f>
        <v>0</v>
      </c>
    </row>
    <row r="40" spans="1:13" s="402" customFormat="1" ht="15" customHeight="1" x14ac:dyDescent="0.2">
      <c r="A40" s="523" t="s">
        <v>574</v>
      </c>
      <c r="B40" s="524">
        <f>Revenue!F63</f>
        <v>0</v>
      </c>
      <c r="C40" s="525">
        <f t="shared" ref="C40:C41" si="22">IF(ISBLANK(B40),"  ",IF(F40&gt;0,B40/F40,IF(B40&gt;0,1,0)))</f>
        <v>0</v>
      </c>
      <c r="D40" s="526">
        <f>Revenue!G63</f>
        <v>0</v>
      </c>
      <c r="E40" s="520">
        <f t="shared" ref="E40:E41" si="23">IF(ISBLANK(D40),"  ",IF(F40&gt;0,D40/F40,IF(D40&gt;0,1,0)))</f>
        <v>0</v>
      </c>
      <c r="F40" s="527">
        <f t="shared" ref="F40:F41" si="24">D40+B40</f>
        <v>0</v>
      </c>
      <c r="G40" s="528">
        <f t="shared" ref="G40:G41" si="25">IF(ISBLANK(F40),"  ",IF(F92&gt;0,F40/F92,IF(F40&gt;0,1,0)))</f>
        <v>0</v>
      </c>
      <c r="H40" s="524">
        <f>Revenue!J63</f>
        <v>0</v>
      </c>
      <c r="I40" s="525">
        <f t="shared" ref="I40:I41" si="26">IF(ISBLANK(H40),"  ",IF(L40&gt;0,H40/L40,IF(H40&gt;0,1,0)))</f>
        <v>0</v>
      </c>
      <c r="J40" s="526">
        <f>Revenue!K63</f>
        <v>0</v>
      </c>
      <c r="K40" s="529">
        <f t="shared" ref="K40:K41" si="27">IF(ISBLANK(J40),"  ",IF(L40&gt;0,J40/L40,IF(J40&gt;0,1,0)))</f>
        <v>0</v>
      </c>
      <c r="L40" s="527">
        <f t="shared" ref="L40:L41" si="28">J40+H40</f>
        <v>0</v>
      </c>
      <c r="M40" s="528">
        <f t="shared" ref="M40:M41" si="29">IF(ISBLANK(L40),"  ",IF(L92&gt;0,L40/L92,IF(L40&gt;0,1,0)))</f>
        <v>0</v>
      </c>
    </row>
    <row r="41" spans="1:13" s="402" customFormat="1" ht="15" customHeight="1" x14ac:dyDescent="0.2">
      <c r="A41" s="523" t="s">
        <v>575</v>
      </c>
      <c r="B41" s="524">
        <f>Revenue!F64</f>
        <v>0</v>
      </c>
      <c r="C41" s="525">
        <f t="shared" si="22"/>
        <v>0</v>
      </c>
      <c r="D41" s="526">
        <f>Revenue!G64</f>
        <v>0</v>
      </c>
      <c r="E41" s="520">
        <f t="shared" si="23"/>
        <v>0</v>
      </c>
      <c r="F41" s="527">
        <f t="shared" si="24"/>
        <v>0</v>
      </c>
      <c r="G41" s="528">
        <f t="shared" si="25"/>
        <v>0</v>
      </c>
      <c r="H41" s="524">
        <f>Revenue!J64</f>
        <v>0</v>
      </c>
      <c r="I41" s="525">
        <f t="shared" si="26"/>
        <v>0</v>
      </c>
      <c r="J41" s="526">
        <f>Revenue!K64</f>
        <v>0</v>
      </c>
      <c r="K41" s="529">
        <f t="shared" si="27"/>
        <v>0</v>
      </c>
      <c r="L41" s="527">
        <f t="shared" si="28"/>
        <v>0</v>
      </c>
      <c r="M41" s="528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97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161501.01999999999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161501.01999999999</v>
      </c>
      <c r="G47" s="271">
        <f>IF(ISBLANK(F47),"  ",IF(F84&gt;0,F47/F84,IF(F47&gt;0,1,0)))</f>
        <v>6.1879088481449056E-3</v>
      </c>
      <c r="H47" s="217">
        <f>SUM(H13,H14,H15,H43,H45,H46)</f>
        <v>5752080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5752080</v>
      </c>
      <c r="M47" s="271">
        <f>IF(ISBLANK(L47),"  ",IF(L84&gt;0,L47/L84,IF(L47&gt;0,1,0)))</f>
        <v>0.18155626145758108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6459126.9900000002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6459126.9900000002</v>
      </c>
      <c r="G57" s="256">
        <f>IF(ISBLANK(F57),"  ",IF(F84&gt;0,F57/F84,IF(F57&gt;0,1,0)))</f>
        <v>0.24748134131111107</v>
      </c>
      <c r="H57" s="276">
        <f>Revenue!J7</f>
        <v>7000000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7000000</v>
      </c>
      <c r="M57" s="256">
        <f>IF(ISBLANK(L57),"  ",IF(L84&gt;0,L57/L84,IF(L57&gt;0,1,0)))</f>
        <v>0.22094508946382307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349370</v>
      </c>
      <c r="E59" s="254">
        <f t="shared" si="37"/>
        <v>1</v>
      </c>
      <c r="F59" s="285">
        <f t="shared" si="33"/>
        <v>349370</v>
      </c>
      <c r="G59" s="261">
        <f>IF(ISBLANK(F59),"  ",IF(F84&gt;0,F59/F84,IF(F59&gt;0,1,0)))</f>
        <v>1.3386105637452851E-2</v>
      </c>
      <c r="H59" s="283">
        <f>Revenue!J9</f>
        <v>0</v>
      </c>
      <c r="I59" s="257">
        <f t="shared" si="34"/>
        <v>0</v>
      </c>
      <c r="J59" s="284">
        <f>Revenue!K9</f>
        <v>350000</v>
      </c>
      <c r="K59" s="259">
        <f t="shared" si="35"/>
        <v>1</v>
      </c>
      <c r="L59" s="285">
        <f t="shared" si="36"/>
        <v>350000</v>
      </c>
      <c r="M59" s="261">
        <f>IF(ISBLANK(L59),"  ",IF(L84&gt;0,L59/L84,IF(L59&gt;0,1,0)))</f>
        <v>1.1047254473191154E-2</v>
      </c>
    </row>
    <row r="60" spans="1:13" ht="15" customHeight="1" x14ac:dyDescent="0.2">
      <c r="A60" s="282" t="s">
        <v>245</v>
      </c>
      <c r="B60" s="283">
        <f>Revenue!F10</f>
        <v>150277.66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150277.66</v>
      </c>
      <c r="G60" s="261">
        <f>IF(ISBLANK(F60),"  ",IF(F84&gt;0,F60/F84,IF(F60&gt;0,1,0)))</f>
        <v>5.757885999682924E-3</v>
      </c>
      <c r="H60" s="283">
        <f>Revenue!J10</f>
        <v>155000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155000</v>
      </c>
      <c r="M60" s="261">
        <f>IF(ISBLANK(L60),"  ",IF(L84&gt;0,L60/L84,IF(L60&gt;0,1,0)))</f>
        <v>4.8923555524132255E-3</v>
      </c>
    </row>
    <row r="61" spans="1:13" ht="15" customHeight="1" x14ac:dyDescent="0.2">
      <c r="A61" s="282" t="s">
        <v>411</v>
      </c>
      <c r="B61" s="283">
        <v>0</v>
      </c>
      <c r="C61" s="549">
        <f>IF(ISBLANK(B61),"  ",IF(F61&gt;0,B61/F61,IF(B61&gt;0,1,0)))</f>
        <v>0</v>
      </c>
      <c r="D61" s="284">
        <f>Athletics!U13</f>
        <v>0</v>
      </c>
      <c r="E61" s="552">
        <f t="shared" si="37"/>
        <v>0</v>
      </c>
      <c r="F61" s="285">
        <f t="shared" si="33"/>
        <v>0</v>
      </c>
      <c r="G61" s="551">
        <f>IF(ISBLANK(F61),"  ",IF(F86&gt;0,F61/F86,IF(F61&gt;0,1,0)))</f>
        <v>0</v>
      </c>
      <c r="H61" s="283">
        <v>0</v>
      </c>
      <c r="I61" s="549">
        <f>IF(ISBLANK(H61),"  ",IF(L61&gt;0,H61/L61,IF(H61&gt;0,1,0)))</f>
        <v>0</v>
      </c>
      <c r="J61" s="284">
        <f>Athletics!W13</f>
        <v>0</v>
      </c>
      <c r="K61" s="550">
        <f>IF(ISBLANK(J61),"  ",IF(L61&gt;0,J61/L61,IF(J61&gt;0,1,0)))</f>
        <v>0</v>
      </c>
      <c r="L61" s="285">
        <f t="shared" si="36"/>
        <v>0</v>
      </c>
      <c r="M61" s="551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631194.25</v>
      </c>
      <c r="C62" s="257">
        <f t="shared" si="2"/>
        <v>0.34028336633066181</v>
      </c>
      <c r="D62" s="262">
        <f>Revenue!G11+Revenue!G12+Revenue!G14+Revenue!G15+Revenue!G17+Revenue!G18+Revenue!G22+Revenue!G23+Revenue!G13+Revenue!G16</f>
        <v>1223713.49</v>
      </c>
      <c r="E62" s="254">
        <f t="shared" si="37"/>
        <v>0.65971663366933819</v>
      </c>
      <c r="F62" s="281">
        <f t="shared" si="33"/>
        <v>1854907.74</v>
      </c>
      <c r="G62" s="261">
        <f>IF(ISBLANK(F62),"  ",IF(F84&gt;0,F62/F84,IF(F62&gt;0,1,0)))</f>
        <v>7.1070758666654063E-2</v>
      </c>
      <c r="H62" s="224">
        <f>Revenue!J11+Revenue!J12+Revenue!J14+Revenue!J15+Revenue!J17+Revenue!J18+Revenue!J22+Revenue!J23+Revenue!J13+Revenue!J16</f>
        <v>870000</v>
      </c>
      <c r="I62" s="257">
        <f t="shared" si="34"/>
        <v>0.41626794258373206</v>
      </c>
      <c r="J62" s="262">
        <f>Revenue!K11+Revenue!K12+Revenue!K14+Revenue!K15+Revenue!K17+Revenue!K18+Revenue!K22+Revenue!K23+Revenue!K13+Revenue!K16</f>
        <v>1220000</v>
      </c>
      <c r="K62" s="259">
        <f t="shared" si="35"/>
        <v>0.58373205741626799</v>
      </c>
      <c r="L62" s="281">
        <f t="shared" si="36"/>
        <v>2090000</v>
      </c>
      <c r="M62" s="261">
        <f>IF(ISBLANK(L62),"  ",IF(L84&gt;0,L62/L84,IF(L62&gt;0,1,0)))</f>
        <v>6.5967890997055745E-2</v>
      </c>
    </row>
    <row r="63" spans="1:13" s="153" customFormat="1" ht="15" customHeight="1" x14ac:dyDescent="0.25">
      <c r="A63" s="222" t="s">
        <v>216</v>
      </c>
      <c r="B63" s="227">
        <f>B62+B60+B59+B58+B57</f>
        <v>7240598.9000000004</v>
      </c>
      <c r="C63" s="269">
        <f t="shared" si="2"/>
        <v>0.82151801932585866</v>
      </c>
      <c r="D63" s="272">
        <f>D62+D60+D59+D58+D57+D61</f>
        <v>1573083.49</v>
      </c>
      <c r="E63" s="297">
        <f t="shared" si="37"/>
        <v>0.17848198067414134</v>
      </c>
      <c r="F63" s="286">
        <f>F62+F60+F59+F58+F57+F61</f>
        <v>8813682.3900000006</v>
      </c>
      <c r="G63" s="271">
        <f>IF(ISBLANK(F63),"  ",IF(F84&gt;0,F63/F84,IF(F63&gt;0,1,0)))</f>
        <v>0.33769609161490094</v>
      </c>
      <c r="H63" s="227">
        <f>H62+H60+H59+H58+H57</f>
        <v>8025000</v>
      </c>
      <c r="I63" s="269">
        <f t="shared" si="34"/>
        <v>0.83637311099531009</v>
      </c>
      <c r="J63" s="272">
        <f>J62+J60+J59+J58+J57+J61</f>
        <v>1570000</v>
      </c>
      <c r="K63" s="270">
        <f t="shared" si="35"/>
        <v>0.16362688900468994</v>
      </c>
      <c r="L63" s="281">
        <f>L62+L60+L59+L58+L57+L61</f>
        <v>9595000</v>
      </c>
      <c r="M63" s="271">
        <f>IF(ISBLANK(L63),"  ",IF(L84&gt;0,L63/L84,IF(L63&gt;0,1,0)))</f>
        <v>0.30285259048648322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2550797.44</v>
      </c>
      <c r="E67" s="254">
        <f t="shared" si="37"/>
        <v>1</v>
      </c>
      <c r="F67" s="247">
        <f t="shared" si="38"/>
        <v>2550797.44</v>
      </c>
      <c r="G67" s="261">
        <f>IF(ISBLANK(F67),"  ",IF(F84&gt;0,F67/F84,IF(F67&gt;0,1,0)))</f>
        <v>9.7733760745296688E-2</v>
      </c>
      <c r="H67" s="209">
        <f>Revenue!J76</f>
        <v>0</v>
      </c>
      <c r="I67" s="257">
        <f t="shared" si="34"/>
        <v>0</v>
      </c>
      <c r="J67" s="262">
        <f>Revenue!K76</f>
        <v>2500000</v>
      </c>
      <c r="K67" s="259">
        <f t="shared" si="35"/>
        <v>1</v>
      </c>
      <c r="L67" s="247">
        <f t="shared" si="39"/>
        <v>2500000</v>
      </c>
      <c r="M67" s="261">
        <f>IF(ISBLANK(L67),"  ",IF(L84&gt;0,L67/L84,IF(L67&gt;0,1,0)))</f>
        <v>7.8908960522793961E-2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34242.050000000003</v>
      </c>
      <c r="E70" s="254">
        <f t="shared" si="37"/>
        <v>1</v>
      </c>
      <c r="F70" s="247">
        <f t="shared" si="38"/>
        <v>34242.050000000003</v>
      </c>
      <c r="G70" s="261">
        <f>IF(ISBLANK(F70),"  ",IF(F84&gt;0,F70/F84,IF(F70&gt;0,1,0)))</f>
        <v>1.3119835662562397E-3</v>
      </c>
      <c r="H70" s="209">
        <f>Revenue!J87</f>
        <v>0</v>
      </c>
      <c r="I70" s="257">
        <f t="shared" si="34"/>
        <v>0</v>
      </c>
      <c r="J70" s="262">
        <f>Revenue!K87</f>
        <v>15000</v>
      </c>
      <c r="K70" s="259">
        <f t="shared" si="35"/>
        <v>1</v>
      </c>
      <c r="L70" s="247">
        <f t="shared" si="39"/>
        <v>15000</v>
      </c>
      <c r="M70" s="261">
        <f>IF(ISBLANK(L70),"  ",IF(L84&gt;0,L70/L84,IF(L70&gt;0,1,0)))</f>
        <v>4.7345376313676372E-4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43750</v>
      </c>
      <c r="E71" s="254">
        <f t="shared" si="37"/>
        <v>1</v>
      </c>
      <c r="F71" s="247">
        <f t="shared" si="38"/>
        <v>43750</v>
      </c>
      <c r="G71" s="261">
        <f>IF(ISBLANK(F71),"  ",IF(F84&gt;0,F71/F84,IF(F71&gt;0,1,0)))</f>
        <v>1.6762805095988846E-3</v>
      </c>
      <c r="H71" s="209">
        <f>Revenue!J81</f>
        <v>0</v>
      </c>
      <c r="I71" s="257">
        <f t="shared" si="34"/>
        <v>0</v>
      </c>
      <c r="J71" s="262">
        <f>Revenue!K81</f>
        <v>45000</v>
      </c>
      <c r="K71" s="259">
        <f t="shared" si="35"/>
        <v>1</v>
      </c>
      <c r="L71" s="247">
        <f t="shared" si="39"/>
        <v>45000</v>
      </c>
      <c r="M71" s="261">
        <f>IF(ISBLANK(L71),"  ",IF(L84&gt;0,L71/L84,IF(L71&gt;0,1,0)))</f>
        <v>1.4203612894102913E-3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1261030</v>
      </c>
      <c r="E72" s="254">
        <f t="shared" si="37"/>
        <v>1</v>
      </c>
      <c r="F72" s="247">
        <f t="shared" si="38"/>
        <v>1261030</v>
      </c>
      <c r="G72" s="261">
        <f>IF(ISBLANK(F72),"  ",IF(F84&gt;0,F72/F84,IF(F72&gt;0,1,0)))</f>
        <v>4.8316343109016717E-2</v>
      </c>
      <c r="H72" s="209">
        <f>Revenue!J78+Revenue!J77</f>
        <v>0</v>
      </c>
      <c r="I72" s="257">
        <f t="shared" si="34"/>
        <v>0</v>
      </c>
      <c r="J72" s="262">
        <f>Revenue!K78+Revenue!K77</f>
        <v>1000000</v>
      </c>
      <c r="K72" s="259">
        <f t="shared" si="35"/>
        <v>1</v>
      </c>
      <c r="L72" s="247">
        <f t="shared" si="39"/>
        <v>1000000</v>
      </c>
      <c r="M72" s="261">
        <f>IF(ISBLANK(L72),"  ",IF(L84&gt;0,L72/L84,IF(L72&gt;0,1,0)))</f>
        <v>3.1563584209117583E-2</v>
      </c>
    </row>
    <row r="73" spans="1:13" ht="15" customHeight="1" x14ac:dyDescent="0.2">
      <c r="A73" s="211" t="s">
        <v>222</v>
      </c>
      <c r="B73" s="209">
        <f>Revenue!F30</f>
        <v>229225.96</v>
      </c>
      <c r="C73" s="257">
        <f t="shared" si="2"/>
        <v>0.22375056878137375</v>
      </c>
      <c r="D73" s="262">
        <f>Revenue!G30</f>
        <v>795245</v>
      </c>
      <c r="E73" s="254">
        <f t="shared" si="37"/>
        <v>0.77624943121862633</v>
      </c>
      <c r="F73" s="247">
        <f t="shared" si="38"/>
        <v>1024470.96</v>
      </c>
      <c r="G73" s="261">
        <f>IF(ISBLANK(F73),"  ",IF(F84&gt;0,F73/F84,IF(F73&gt;0,1,0)))</f>
        <v>3.9252587494812766E-2</v>
      </c>
      <c r="H73" s="209">
        <f>Revenue!J30</f>
        <v>475000</v>
      </c>
      <c r="I73" s="257">
        <f t="shared" si="34"/>
        <v>1</v>
      </c>
      <c r="J73" s="262">
        <f>Revenue!K30</f>
        <v>0</v>
      </c>
      <c r="K73" s="259">
        <f t="shared" si="35"/>
        <v>0</v>
      </c>
      <c r="L73" s="247">
        <f t="shared" si="39"/>
        <v>475000</v>
      </c>
      <c r="M73" s="261">
        <f>IF(ISBLANK(L73),"  ",IF(L84&gt;0,L73/L84,IF(L73&gt;0,1,0)))</f>
        <v>1.4992702499330853E-2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7469824.8600000003</v>
      </c>
      <c r="C75" s="269">
        <f t="shared" si="2"/>
        <v>0.54413167530713158</v>
      </c>
      <c r="D75" s="272">
        <f>D63+SUM(D64:D74)</f>
        <v>6258147.9800000004</v>
      </c>
      <c r="E75" s="297">
        <f t="shared" si="37"/>
        <v>0.45586832469286853</v>
      </c>
      <c r="F75" s="217">
        <f>F63+SUM(F64:F74)</f>
        <v>13727972.84</v>
      </c>
      <c r="G75" s="271">
        <f>IF(ISBLANK(F75),"  ",IF(F84&gt;0,F75/F84,IF(F75&gt;0,1,0)))</f>
        <v>0.52598704703988219</v>
      </c>
      <c r="H75" s="217">
        <f>H63+SUM(H64:H74)</f>
        <v>8500000</v>
      </c>
      <c r="I75" s="269">
        <f t="shared" si="34"/>
        <v>0.62362435803374905</v>
      </c>
      <c r="J75" s="272">
        <f>J63+SUM(J64:J74)</f>
        <v>5130000</v>
      </c>
      <c r="K75" s="270">
        <f t="shared" si="35"/>
        <v>0.3763756419662509</v>
      </c>
      <c r="L75" s="217">
        <f>L63+SUM(L64:L74)</f>
        <v>13630000</v>
      </c>
      <c r="M75" s="271">
        <f>IF(ISBLANK(L75),"  ",IF(L84&gt;0,L75/L84,IF(L75&gt;0,1,0)))</f>
        <v>0.43021165277027268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8951034.5299999993</v>
      </c>
      <c r="E80" s="297">
        <f t="shared" si="37"/>
        <v>1</v>
      </c>
      <c r="F80" s="137">
        <f>D80+B80</f>
        <v>8951034.5299999993</v>
      </c>
      <c r="G80" s="256">
        <f>IF(ISBLANK(F80),"  ",IF(F84&gt;0,F80/F84,IF(F80&gt;0,1,0)))</f>
        <v>0.34295873653452824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9000000</v>
      </c>
      <c r="K80" s="254">
        <f>IF(ISBLANK(J80),"  ",IF(L80&gt;0,J80/L80,IF(J80&gt;0,1,0)))</f>
        <v>1</v>
      </c>
      <c r="L80" s="137">
        <f>J80+H80</f>
        <v>9000000</v>
      </c>
      <c r="M80" s="256">
        <f>IF(ISBLANK(L80),"  ",IF(L84&gt;0,L80/L84,IF(L80&gt;0,1,0)))</f>
        <v>0.28407225788205825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3258942</v>
      </c>
      <c r="E81" s="297">
        <f t="shared" si="37"/>
        <v>1</v>
      </c>
      <c r="F81" s="247">
        <f>D81+B81</f>
        <v>3258942</v>
      </c>
      <c r="G81" s="261">
        <f>IF(ISBLANK(F81),"  ",IF(F84&gt;0,F81/F84,IF(F81&gt;0,1,0)))</f>
        <v>0.12486630757744475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3300000</v>
      </c>
      <c r="K81" s="259">
        <f>IF(ISBLANK(J81),"  ",IF(L81&gt;0,J81/L81,IF(J81&gt;0,1,0)))</f>
        <v>1</v>
      </c>
      <c r="L81" s="247">
        <f>J81+H81</f>
        <v>3300000</v>
      </c>
      <c r="M81" s="261">
        <f>IF(ISBLANK(L81),"  ",IF(L84&gt;0,L81/L84,IF(L81&gt;0,1,0)))</f>
        <v>0.10415982789008803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12209976.529999999</v>
      </c>
      <c r="E82" s="297">
        <f t="shared" si="37"/>
        <v>1</v>
      </c>
      <c r="F82" s="273">
        <f>F81+F80+F79+F78+F77</f>
        <v>12209976.529999999</v>
      </c>
      <c r="G82" s="271">
        <f>IF(ISBLANK(F82),"  ",IF(F84&gt;0,F82/F84,IF(F82&gt;0,1,0)))</f>
        <v>0.46782504411197301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12300000</v>
      </c>
      <c r="K82" s="270">
        <f>IF(ISBLANK(J82),"  ",IF(L82&gt;0,J82/L82,IF(J82&gt;0,1,0)))</f>
        <v>1</v>
      </c>
      <c r="L82" s="273">
        <f>L81+L80+L79+L78+L77</f>
        <v>12300000</v>
      </c>
      <c r="M82" s="271">
        <f>IF(ISBLANK(L82),"  ",IF(L84&gt;0,L82/L84,IF(L82&gt;0,1,0)))</f>
        <v>0.3882320857721463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7631325.8799999999</v>
      </c>
      <c r="C84" s="294">
        <f t="shared" si="2"/>
        <v>0.29239412194380698</v>
      </c>
      <c r="D84" s="293">
        <f>D82+D75+D54+D47+D55+D83</f>
        <v>18468124.509999998</v>
      </c>
      <c r="E84" s="295">
        <f>IF(ISBLANK(D84),"  ",IF(F84&gt;0,D84/F84,IF(D84&gt;0,1,0)))</f>
        <v>0.70760587805619302</v>
      </c>
      <c r="F84" s="293">
        <f>F82+F75+F54+F47+F55+F83</f>
        <v>26099450.389999997</v>
      </c>
      <c r="G84" s="296">
        <f>IF(ISBLANK(F84),"  ",IF(F84&gt;0,F84/F84,IF(F84&gt;0,1,0)))</f>
        <v>1</v>
      </c>
      <c r="H84" s="293">
        <f>H82+H75+H54+H47+H55+H83</f>
        <v>14252080</v>
      </c>
      <c r="I84" s="294">
        <f>IF(ISBLANK(H84),"  ",IF(L84&gt;0,H84/L84,IF(H84&gt;0,1,0)))</f>
        <v>0.44984672723508051</v>
      </c>
      <c r="J84" s="293">
        <f>J82+J75+J54+J47+J55+J83</f>
        <v>17430000</v>
      </c>
      <c r="K84" s="295">
        <f>IF(ISBLANK(J84),"  ",IF(L84&gt;0,J84/L84,IF(J84&gt;0,1,0)))</f>
        <v>0.55015327276491943</v>
      </c>
      <c r="L84" s="293">
        <f>L82+L75+L54+L47+L55+L83</f>
        <v>31682080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L.E. Fletcher Technical Community College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202207.04</v>
      </c>
      <c r="D34" s="209">
        <f>Revenue!H13</f>
        <v>0</v>
      </c>
      <c r="E34" s="225">
        <f>Revenue!I13</f>
        <v>185000</v>
      </c>
      <c r="F34" s="209">
        <f>Revenue!J13</f>
        <v>0</v>
      </c>
      <c r="G34" s="225">
        <f>Revenue!K13</f>
        <v>205000</v>
      </c>
    </row>
    <row r="35" spans="1:7" ht="15" customHeight="1" x14ac:dyDescent="0.2">
      <c r="A35" s="211" t="s">
        <v>421</v>
      </c>
      <c r="B35" s="209">
        <f>Revenue!F16</f>
        <v>371647.25</v>
      </c>
      <c r="C35" s="225">
        <f>Revenue!G16</f>
        <v>0</v>
      </c>
      <c r="D35" s="209">
        <f>Revenue!H16</f>
        <v>350000</v>
      </c>
      <c r="E35" s="225">
        <f>Revenue!I16</f>
        <v>0</v>
      </c>
      <c r="F35" s="209">
        <f>Revenue!J16</f>
        <v>375000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257706.95</v>
      </c>
      <c r="D36" s="209">
        <f>Revenue!H14</f>
        <v>0</v>
      </c>
      <c r="E36" s="225">
        <f>Revenue!I14</f>
        <v>230000</v>
      </c>
      <c r="F36" s="209">
        <f>Revenue!J14</f>
        <v>0</v>
      </c>
      <c r="G36" s="225">
        <f>Revenue!K14</f>
        <v>260000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259547</v>
      </c>
      <c r="C38" s="225">
        <f>Revenue!G17</f>
        <v>0</v>
      </c>
      <c r="D38" s="209">
        <f>Revenue!H17</f>
        <v>200000</v>
      </c>
      <c r="E38" s="225">
        <f>Revenue!I17</f>
        <v>200000</v>
      </c>
      <c r="F38" s="209">
        <f>Revenue!J17</f>
        <v>480000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122020</v>
      </c>
      <c r="D39" s="209">
        <f>Revenue!H18</f>
        <v>0</v>
      </c>
      <c r="E39" s="226">
        <f>Revenue!I18</f>
        <v>110000</v>
      </c>
      <c r="F39" s="209">
        <f>Revenue!J18</f>
        <v>0</v>
      </c>
      <c r="G39" s="226">
        <f>Revenue!K18</f>
        <v>125000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631194.25</v>
      </c>
      <c r="C51" s="218">
        <f t="shared" si="5"/>
        <v>581933.99</v>
      </c>
      <c r="D51" s="227">
        <f t="shared" si="5"/>
        <v>550000</v>
      </c>
      <c r="E51" s="218">
        <f t="shared" si="5"/>
        <v>725000</v>
      </c>
      <c r="F51" s="227">
        <f t="shared" si="5"/>
        <v>855000</v>
      </c>
      <c r="G51" s="218">
        <f t="shared" si="5"/>
        <v>590000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L.E. Fletcher Technical Community College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38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3451719.39</v>
      </c>
      <c r="C7" s="146">
        <f>Instruction!H7</f>
        <v>3634661.23</v>
      </c>
      <c r="D7" s="146">
        <f>Instruction!J7</f>
        <v>3937204.21</v>
      </c>
      <c r="E7" s="164">
        <f>D7-C7</f>
        <v>302542.98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1168855.48</v>
      </c>
      <c r="C9" s="146">
        <f>Instruction!H9</f>
        <v>1274998.3999999999</v>
      </c>
      <c r="D9" s="146">
        <f>Instruction!J9</f>
        <v>1567801.71</v>
      </c>
      <c r="E9" s="164">
        <f t="shared" si="0"/>
        <v>292803.31000000006</v>
      </c>
    </row>
    <row r="10" spans="1:7" s="153" customFormat="1" ht="15" customHeight="1" x14ac:dyDescent="0.25">
      <c r="A10" s="165" t="s">
        <v>181</v>
      </c>
      <c r="B10" s="166">
        <f>B9+B8+B7</f>
        <v>4620574.87</v>
      </c>
      <c r="C10" s="166">
        <f>C9+C8+C7</f>
        <v>4909659.63</v>
      </c>
      <c r="D10" s="166">
        <f>D9+D8+D7</f>
        <v>5505005.9199999999</v>
      </c>
      <c r="E10" s="167">
        <f t="shared" si="0"/>
        <v>595346.29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38585.11</v>
      </c>
      <c r="C12" s="146">
        <f>Instruction!H14</f>
        <v>62028</v>
      </c>
      <c r="D12" s="146">
        <f>Instruction!J14</f>
        <v>87453</v>
      </c>
      <c r="E12" s="164">
        <f t="shared" si="0"/>
        <v>25425</v>
      </c>
    </row>
    <row r="13" spans="1:7" ht="15" customHeight="1" x14ac:dyDescent="0.2">
      <c r="A13" s="163" t="s">
        <v>262</v>
      </c>
      <c r="B13" s="146">
        <f>Instruction!F16</f>
        <v>41292.269999999997</v>
      </c>
      <c r="C13" s="146">
        <f>Instruction!H16</f>
        <v>51200</v>
      </c>
      <c r="D13" s="146">
        <f>Instruction!J16</f>
        <v>30140</v>
      </c>
      <c r="E13" s="164">
        <f t="shared" si="0"/>
        <v>-21060</v>
      </c>
    </row>
    <row r="14" spans="1:7" s="153" customFormat="1" ht="15" customHeight="1" x14ac:dyDescent="0.25">
      <c r="A14" s="165" t="s">
        <v>185</v>
      </c>
      <c r="B14" s="166">
        <f>B13+B12+B11</f>
        <v>79877.38</v>
      </c>
      <c r="C14" s="166">
        <f>C13+C12+C11</f>
        <v>113228</v>
      </c>
      <c r="D14" s="166">
        <f>D13+D12+D11</f>
        <v>117593</v>
      </c>
      <c r="E14" s="167">
        <f>D14-C14</f>
        <v>4365</v>
      </c>
    </row>
    <row r="15" spans="1:7" ht="15" customHeight="1" x14ac:dyDescent="0.2">
      <c r="A15" s="163" t="s">
        <v>263</v>
      </c>
      <c r="B15" s="146">
        <f>Instruction!F27</f>
        <v>162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17.010000000000002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2230.83</v>
      </c>
      <c r="C18" s="146">
        <f>Instruction!H39</f>
        <v>1900</v>
      </c>
      <c r="D18" s="146">
        <f>Instruction!J39</f>
        <v>0</v>
      </c>
      <c r="E18" s="164">
        <f>D18-C18</f>
        <v>-1900</v>
      </c>
    </row>
    <row r="19" spans="1:6" s="153" customFormat="1" ht="15" customHeight="1" x14ac:dyDescent="0.25">
      <c r="A19" s="165" t="s">
        <v>190</v>
      </c>
      <c r="B19" s="166">
        <f>B18+B17+B16+B15</f>
        <v>2409.84</v>
      </c>
      <c r="C19" s="166">
        <f>C18+C17+C16+C15</f>
        <v>1900</v>
      </c>
      <c r="D19" s="166">
        <f>D18+D17+D16+D15</f>
        <v>0</v>
      </c>
      <c r="E19" s="167">
        <f>D19-C19</f>
        <v>-1900</v>
      </c>
    </row>
    <row r="20" spans="1:6" ht="15" customHeight="1" x14ac:dyDescent="0.2">
      <c r="A20" s="163" t="s">
        <v>267</v>
      </c>
      <c r="B20" s="146">
        <f>Instruction!F32+Instruction!F34</f>
        <v>2151.39</v>
      </c>
      <c r="C20" s="146">
        <f>Instruction!H32+Instruction!H34</f>
        <v>11500</v>
      </c>
      <c r="D20" s="146">
        <f>Instruction!J32+Instruction!J34</f>
        <v>4720</v>
      </c>
      <c r="E20" s="164">
        <f t="shared" si="0"/>
        <v>-6780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2151.39</v>
      </c>
      <c r="C23" s="166">
        <f>C22+C21+C20</f>
        <v>11500</v>
      </c>
      <c r="D23" s="166">
        <f>D22+D21+D20</f>
        <v>4720</v>
      </c>
      <c r="E23" s="167">
        <f>D23-C23</f>
        <v>-6780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4705013.4800000004</v>
      </c>
      <c r="C25" s="166">
        <f>C23+C19+C14+C10+C24</f>
        <v>5036287.63</v>
      </c>
      <c r="D25" s="166">
        <f>D23+D19+D14+D10+D24</f>
        <v>5627318.9199999999</v>
      </c>
      <c r="E25" s="167">
        <f>D25-C25</f>
        <v>591031.29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L.E. Fletcher Technical Community College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1070950.8600000001</v>
      </c>
      <c r="C76" s="146">
        <f>'Academic Supp'!H7</f>
        <v>1130052</v>
      </c>
      <c r="D76" s="146">
        <f>'Academic Supp'!J7</f>
        <v>971141.64</v>
      </c>
      <c r="E76" s="164">
        <f t="shared" ref="E76:E94" si="3">D76-C76</f>
        <v>-158910.35999999999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352790.19</v>
      </c>
      <c r="C78" s="146">
        <f>'Academic Supp'!H9</f>
        <v>421052</v>
      </c>
      <c r="D78" s="146">
        <f>'Academic Supp'!J9</f>
        <v>380716.66000000003</v>
      </c>
      <c r="E78" s="164">
        <f t="shared" si="3"/>
        <v>-40335.339999999967</v>
      </c>
    </row>
    <row r="79" spans="1:7" s="153" customFormat="1" ht="15" customHeight="1" x14ac:dyDescent="0.25">
      <c r="A79" s="165" t="s">
        <v>181</v>
      </c>
      <c r="B79" s="166">
        <f>B78+B77+B76</f>
        <v>1423741.05</v>
      </c>
      <c r="C79" s="166">
        <f>C78+C77+C76</f>
        <v>1551104</v>
      </c>
      <c r="D79" s="166">
        <f>D78+D77+D76</f>
        <v>1351858.3</v>
      </c>
      <c r="E79" s="167">
        <f t="shared" si="3"/>
        <v>-199245.69999999995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100895.85</v>
      </c>
      <c r="C81" s="146">
        <f>'Academic Supp'!H14</f>
        <v>118150</v>
      </c>
      <c r="D81" s="146">
        <f>'Academic Supp'!J14</f>
        <v>113714.5</v>
      </c>
      <c r="E81" s="164">
        <f t="shared" si="3"/>
        <v>-4435.5</v>
      </c>
    </row>
    <row r="82" spans="1:5" ht="15" customHeight="1" x14ac:dyDescent="0.2">
      <c r="A82" s="163" t="s">
        <v>262</v>
      </c>
      <c r="B82" s="146">
        <f>'Academic Supp'!F16</f>
        <v>3219.91</v>
      </c>
      <c r="C82" s="146">
        <f>'Academic Supp'!H16</f>
        <v>5500</v>
      </c>
      <c r="D82" s="146">
        <f>'Academic Supp'!J16</f>
        <v>5500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104115.76000000001</v>
      </c>
      <c r="C83" s="166">
        <f>C82+C81+C80</f>
        <v>123650</v>
      </c>
      <c r="D83" s="166">
        <f>D82+D81+D80</f>
        <v>119214.5</v>
      </c>
      <c r="E83" s="167">
        <f t="shared" si="3"/>
        <v>-4435.5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2500</v>
      </c>
      <c r="D84" s="146">
        <f>'Academic Supp'!J27</f>
        <v>0</v>
      </c>
      <c r="E84" s="164">
        <f t="shared" si="3"/>
        <v>-2500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2500</v>
      </c>
      <c r="D88" s="166">
        <f>D87+D86+D85+D84</f>
        <v>0</v>
      </c>
      <c r="E88" s="167">
        <f t="shared" si="3"/>
        <v>-2500</v>
      </c>
    </row>
    <row r="89" spans="1:5" ht="15" customHeight="1" x14ac:dyDescent="0.2">
      <c r="A89" s="163" t="s">
        <v>267</v>
      </c>
      <c r="B89" s="146">
        <f>'Academic Supp'!F32+'Academic Supp'!F34</f>
        <v>635.41999999999996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7469</v>
      </c>
      <c r="C90" s="146">
        <f>'Academic Supp'!H31</f>
        <v>7500</v>
      </c>
      <c r="D90" s="146">
        <f>'Academic Supp'!J31</f>
        <v>0</v>
      </c>
      <c r="E90" s="164">
        <f t="shared" si="3"/>
        <v>-7500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8104.42</v>
      </c>
      <c r="C92" s="166">
        <f>C91+C90+C89</f>
        <v>7500</v>
      </c>
      <c r="D92" s="166">
        <f>D91+D90+D89</f>
        <v>0</v>
      </c>
      <c r="E92" s="167">
        <f t="shared" si="3"/>
        <v>-7500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1535961.23</v>
      </c>
      <c r="C94" s="166">
        <f>C92+C88+C83+C79+C93</f>
        <v>1684754</v>
      </c>
      <c r="D94" s="166">
        <f>D92+D88+D83+D79+D93</f>
        <v>1471072.8</v>
      </c>
      <c r="E94" s="167">
        <f t="shared" si="3"/>
        <v>-213681.19999999995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936913.84</v>
      </c>
      <c r="C98" s="146">
        <f>'Student Services'!H7</f>
        <v>986100.25</v>
      </c>
      <c r="D98" s="146">
        <f>'Student Services'!J7</f>
        <v>936138.21</v>
      </c>
      <c r="E98" s="164">
        <f t="shared" ref="E98:E116" si="4">D98-C98</f>
        <v>-49962.040000000037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318855.17</v>
      </c>
      <c r="C100" s="146">
        <f>'Student Services'!H9</f>
        <v>341575.66</v>
      </c>
      <c r="D100" s="146">
        <f>'Student Services'!J9</f>
        <v>368455.29</v>
      </c>
      <c r="E100" s="164">
        <f t="shared" si="4"/>
        <v>26879.630000000005</v>
      </c>
    </row>
    <row r="101" spans="1:5" s="153" customFormat="1" ht="15" customHeight="1" x14ac:dyDescent="0.25">
      <c r="A101" s="165" t="s">
        <v>181</v>
      </c>
      <c r="B101" s="166">
        <f>B100+B99+B98</f>
        <v>1255769.01</v>
      </c>
      <c r="C101" s="166">
        <f>C100+C99+C98</f>
        <v>1327675.9099999999</v>
      </c>
      <c r="D101" s="166">
        <f>D100+D99+D98</f>
        <v>1304593.5</v>
      </c>
      <c r="E101" s="167">
        <f t="shared" si="4"/>
        <v>-23082.409999999916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27049.65</v>
      </c>
      <c r="C103" s="146">
        <f>'Student Services'!H14</f>
        <v>37430</v>
      </c>
      <c r="D103" s="146">
        <f>'Student Services'!J14</f>
        <v>51884</v>
      </c>
      <c r="E103" s="164">
        <f t="shared" si="4"/>
        <v>14454</v>
      </c>
    </row>
    <row r="104" spans="1:5" ht="15" customHeight="1" x14ac:dyDescent="0.2">
      <c r="A104" s="163" t="s">
        <v>262</v>
      </c>
      <c r="B104" s="146">
        <f>'Student Services'!F16</f>
        <v>8753.0400000000009</v>
      </c>
      <c r="C104" s="146">
        <f>'Student Services'!H16</f>
        <v>21250</v>
      </c>
      <c r="D104" s="146">
        <f>'Student Services'!J16</f>
        <v>20300</v>
      </c>
      <c r="E104" s="164">
        <f t="shared" si="4"/>
        <v>-950</v>
      </c>
    </row>
    <row r="105" spans="1:5" s="153" customFormat="1" ht="15" customHeight="1" x14ac:dyDescent="0.25">
      <c r="A105" s="165" t="s">
        <v>185</v>
      </c>
      <c r="B105" s="166">
        <f>B104+B103+B102</f>
        <v>35802.69</v>
      </c>
      <c r="C105" s="166">
        <f>C104+C103+C102</f>
        <v>58680</v>
      </c>
      <c r="D105" s="166">
        <f>D104+D103+D102</f>
        <v>72184</v>
      </c>
      <c r="E105" s="167">
        <f t="shared" si="4"/>
        <v>13504</v>
      </c>
    </row>
    <row r="106" spans="1:5" ht="15" customHeight="1" x14ac:dyDescent="0.2">
      <c r="A106" s="163" t="s">
        <v>263</v>
      </c>
      <c r="B106" s="146">
        <f>'Student Services'!F27</f>
        <v>12786.3</v>
      </c>
      <c r="C106" s="146">
        <f>'Student Services'!H27</f>
        <v>63500</v>
      </c>
      <c r="D106" s="146">
        <f>'Student Services'!J27</f>
        <v>24500</v>
      </c>
      <c r="E106" s="164">
        <f t="shared" si="4"/>
        <v>-39000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6240.75</v>
      </c>
      <c r="C109" s="146">
        <f>'Student Services'!H39</f>
        <v>6400</v>
      </c>
      <c r="D109" s="146">
        <f>'Student Services'!J39</f>
        <v>3400</v>
      </c>
      <c r="E109" s="164">
        <f t="shared" si="4"/>
        <v>-3000</v>
      </c>
    </row>
    <row r="110" spans="1:5" s="153" customFormat="1" ht="15" customHeight="1" x14ac:dyDescent="0.25">
      <c r="A110" s="165" t="s">
        <v>190</v>
      </c>
      <c r="B110" s="166">
        <f>B109+B108+B107+B106</f>
        <v>19027.05</v>
      </c>
      <c r="C110" s="166">
        <f>C109+C108+C107+C106</f>
        <v>69900</v>
      </c>
      <c r="D110" s="166">
        <f>D109+D108+D107+D106</f>
        <v>27900</v>
      </c>
      <c r="E110" s="167">
        <f t="shared" si="4"/>
        <v>-42000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1310598.75</v>
      </c>
      <c r="C116" s="166">
        <f>C114+C110+C105+C101+C115</f>
        <v>1456255.91</v>
      </c>
      <c r="D116" s="166">
        <f>D114+D110+D105+D101+D115</f>
        <v>1404677.5</v>
      </c>
      <c r="E116" s="167">
        <f t="shared" si="4"/>
        <v>-51578.409999999916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1741594.62</v>
      </c>
      <c r="C120" s="146">
        <f>'Institutional Supp'!H7</f>
        <v>1820726.31</v>
      </c>
      <c r="D120" s="146">
        <f>'Institutional Supp'!J7</f>
        <v>1792419.17</v>
      </c>
      <c r="E120" s="164">
        <f t="shared" ref="E120:E138" si="5">D120-C120</f>
        <v>-28307.14000000013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968464.19</v>
      </c>
      <c r="C122" s="146">
        <f>'Institutional Supp'!H9</f>
        <v>994319.04</v>
      </c>
      <c r="D122" s="146">
        <f>'Institutional Supp'!J9</f>
        <v>1074148.57</v>
      </c>
      <c r="E122" s="164">
        <f t="shared" si="5"/>
        <v>79829.530000000028</v>
      </c>
    </row>
    <row r="123" spans="1:5" s="153" customFormat="1" ht="15" customHeight="1" x14ac:dyDescent="0.25">
      <c r="A123" s="165" t="s">
        <v>181</v>
      </c>
      <c r="B123" s="166">
        <f>B122+B121+B120</f>
        <v>2710058.81</v>
      </c>
      <c r="C123" s="166">
        <f>C122+C121+C120</f>
        <v>2815045.35</v>
      </c>
      <c r="D123" s="166">
        <f>D122+D121+D120</f>
        <v>2866567.74</v>
      </c>
      <c r="E123" s="167">
        <f t="shared" si="5"/>
        <v>51522.39000000013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399046.88</v>
      </c>
      <c r="C125" s="146">
        <f>'Institutional Supp'!H14</f>
        <v>459208</v>
      </c>
      <c r="D125" s="146">
        <f>'Institutional Supp'!J14</f>
        <v>448323.53</v>
      </c>
      <c r="E125" s="164">
        <f t="shared" si="5"/>
        <v>-10884.469999999972</v>
      </c>
    </row>
    <row r="126" spans="1:5" ht="15" customHeight="1" x14ac:dyDescent="0.2">
      <c r="A126" s="163" t="s">
        <v>262</v>
      </c>
      <c r="B126" s="146">
        <f>'Institutional Supp'!F16</f>
        <v>19278</v>
      </c>
      <c r="C126" s="146">
        <f>'Institutional Supp'!H16</f>
        <v>37985</v>
      </c>
      <c r="D126" s="146">
        <f>'Institutional Supp'!J16</f>
        <v>49485</v>
      </c>
      <c r="E126" s="164">
        <f t="shared" si="5"/>
        <v>11500</v>
      </c>
    </row>
    <row r="127" spans="1:5" s="153" customFormat="1" ht="15" customHeight="1" x14ac:dyDescent="0.25">
      <c r="A127" s="165" t="s">
        <v>185</v>
      </c>
      <c r="B127" s="166">
        <f>B126+B125+B124</f>
        <v>418324.88</v>
      </c>
      <c r="C127" s="166">
        <f>C126+C125+C124</f>
        <v>497193</v>
      </c>
      <c r="D127" s="166">
        <f>D126+D125+D124</f>
        <v>497808.53</v>
      </c>
      <c r="E127" s="167">
        <f t="shared" si="5"/>
        <v>615.53000000002794</v>
      </c>
    </row>
    <row r="128" spans="1:5" ht="15" customHeight="1" x14ac:dyDescent="0.2">
      <c r="A128" s="163" t="s">
        <v>263</v>
      </c>
      <c r="B128" s="146">
        <f>'Institutional Supp'!F27</f>
        <v>55895.199999999997</v>
      </c>
      <c r="C128" s="146">
        <f>'Institutional Supp'!H27</f>
        <v>120342</v>
      </c>
      <c r="D128" s="146">
        <f>'Institutional Supp'!J27</f>
        <v>52830.130000000005</v>
      </c>
      <c r="E128" s="164">
        <f t="shared" si="5"/>
        <v>-67511.87</v>
      </c>
    </row>
    <row r="129" spans="1:7" ht="15" customHeight="1" x14ac:dyDescent="0.2">
      <c r="A129" s="163" t="s">
        <v>264</v>
      </c>
      <c r="B129" s="146">
        <f>'Institutional Supp'!F29</f>
        <v>310927.68</v>
      </c>
      <c r="C129" s="146">
        <f>'Institutional Supp'!H29</f>
        <v>2950</v>
      </c>
      <c r="D129" s="146">
        <f>'Institutional Supp'!J29</f>
        <v>3000</v>
      </c>
      <c r="E129" s="164">
        <f t="shared" si="5"/>
        <v>50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190093.36</v>
      </c>
      <c r="C131" s="146">
        <f>'Institutional Supp'!H39</f>
        <v>167200</v>
      </c>
      <c r="D131" s="146">
        <f>'Institutional Supp'!J39</f>
        <v>198400</v>
      </c>
      <c r="E131" s="164">
        <f t="shared" si="5"/>
        <v>31200</v>
      </c>
    </row>
    <row r="132" spans="1:7" s="153" customFormat="1" ht="15" customHeight="1" x14ac:dyDescent="0.25">
      <c r="A132" s="165" t="s">
        <v>190</v>
      </c>
      <c r="B132" s="166">
        <f>B131+B130+B129+B128</f>
        <v>556916.24</v>
      </c>
      <c r="C132" s="166">
        <f>C131+C130+C129+C128</f>
        <v>290492</v>
      </c>
      <c r="D132" s="166">
        <f>D131+D130+D129+D128</f>
        <v>254230.13</v>
      </c>
      <c r="E132" s="167">
        <f t="shared" si="5"/>
        <v>-36261.869999999995</v>
      </c>
    </row>
    <row r="133" spans="1:7" ht="15" customHeight="1" x14ac:dyDescent="0.2">
      <c r="A133" s="163" t="s">
        <v>267</v>
      </c>
      <c r="B133" s="146">
        <f>'Institutional Supp'!F32+'Institutional Supp'!F34</f>
        <v>26359.47</v>
      </c>
      <c r="C133" s="146">
        <f>'Institutional Supp'!H32+'Institutional Supp'!H34</f>
        <v>43000</v>
      </c>
      <c r="D133" s="146">
        <f>'Institutional Supp'!J32+'Institutional Supp'!J34</f>
        <v>40000</v>
      </c>
      <c r="E133" s="164">
        <f t="shared" si="5"/>
        <v>-3000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26359.47</v>
      </c>
      <c r="C136" s="166">
        <f>C135+C134+C133</f>
        <v>43000</v>
      </c>
      <c r="D136" s="166">
        <f>D135+D134+D133</f>
        <v>40000</v>
      </c>
      <c r="E136" s="167">
        <f t="shared" si="5"/>
        <v>-3000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3711659.4</v>
      </c>
      <c r="C138" s="173">
        <f>C136+C132+C127+C123+C137</f>
        <v>3645730.35</v>
      </c>
      <c r="D138" s="173">
        <f>D136+D132+D127+D123+D137</f>
        <v>3658606.4000000004</v>
      </c>
      <c r="E138" s="174">
        <f t="shared" si="5"/>
        <v>12876.050000000279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L.E. Fletcher Technical Community College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58000</v>
      </c>
      <c r="D154" s="146">
        <f>Scholarships!J29</f>
        <v>58000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58000</v>
      </c>
      <c r="D157" s="166">
        <f>D156+D155+D154+D153</f>
        <v>58000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58000</v>
      </c>
      <c r="D163" s="166">
        <f>D161+D157+D152+D148+D162</f>
        <v>58000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375903.25</v>
      </c>
      <c r="C167" s="146">
        <f>'OP&amp;M'!H7</f>
        <v>376810.4</v>
      </c>
      <c r="D167" s="146">
        <f>'OP&amp;M'!J7</f>
        <v>391029.42</v>
      </c>
      <c r="E167" s="164">
        <f t="shared" ref="E167:E185" si="7">D167-C167</f>
        <v>14219.01999999996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170624.21</v>
      </c>
      <c r="C169" s="146">
        <f>'OP&amp;M'!H9</f>
        <v>162392.54999999999</v>
      </c>
      <c r="D169" s="146">
        <f>'OP&amp;M'!J9</f>
        <v>173828.96</v>
      </c>
      <c r="E169" s="164">
        <f t="shared" si="7"/>
        <v>11436.410000000003</v>
      </c>
    </row>
    <row r="170" spans="1:5" s="153" customFormat="1" ht="15" customHeight="1" x14ac:dyDescent="0.25">
      <c r="A170" s="165" t="s">
        <v>181</v>
      </c>
      <c r="B170" s="166">
        <f>B169+B168+B167</f>
        <v>546527.46</v>
      </c>
      <c r="C170" s="166">
        <f>C169+C168+C167</f>
        <v>539202.94999999995</v>
      </c>
      <c r="D170" s="166">
        <f>D169+D168+D167</f>
        <v>564858.38</v>
      </c>
      <c r="E170" s="167">
        <f t="shared" si="7"/>
        <v>25655.430000000051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788179.32</v>
      </c>
      <c r="C172" s="146">
        <f>'OP&amp;M'!H14</f>
        <v>806977</v>
      </c>
      <c r="D172" s="146">
        <f>'OP&amp;M'!J14</f>
        <v>962665</v>
      </c>
      <c r="E172" s="164">
        <f t="shared" si="7"/>
        <v>155688</v>
      </c>
    </row>
    <row r="173" spans="1:5" ht="15" customHeight="1" x14ac:dyDescent="0.2">
      <c r="A173" s="163" t="s">
        <v>262</v>
      </c>
      <c r="B173" s="146">
        <f>'OP&amp;M'!F16</f>
        <v>40016.019999999997</v>
      </c>
      <c r="C173" s="146">
        <f>'OP&amp;M'!H16</f>
        <v>40000</v>
      </c>
      <c r="D173" s="146">
        <f>'OP&amp;M'!J16</f>
        <v>30000</v>
      </c>
      <c r="E173" s="164">
        <f t="shared" si="7"/>
        <v>-10000</v>
      </c>
    </row>
    <row r="174" spans="1:5" s="153" customFormat="1" ht="15" customHeight="1" x14ac:dyDescent="0.25">
      <c r="A174" s="165" t="s">
        <v>185</v>
      </c>
      <c r="B174" s="166">
        <f>B173+B172+B171</f>
        <v>828195.34</v>
      </c>
      <c r="C174" s="166">
        <f>C173+C172+C171</f>
        <v>846977</v>
      </c>
      <c r="D174" s="166">
        <f>D173+D172+D171</f>
        <v>992665</v>
      </c>
      <c r="E174" s="167">
        <f t="shared" si="7"/>
        <v>145688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20730.98</v>
      </c>
      <c r="C180" s="146">
        <f>'OP&amp;M'!H32+'OP&amp;M'!H34</f>
        <v>22000</v>
      </c>
      <c r="D180" s="146">
        <f>'OP&amp;M'!J32+'OP&amp;M'!J34</f>
        <v>0</v>
      </c>
      <c r="E180" s="164">
        <f t="shared" si="7"/>
        <v>-22000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20730.98</v>
      </c>
      <c r="C183" s="166">
        <f>C182+C181+C180</f>
        <v>22000</v>
      </c>
      <c r="D183" s="166">
        <f>D182+D181+D180</f>
        <v>0</v>
      </c>
      <c r="E183" s="167">
        <f t="shared" si="7"/>
        <v>-22000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1395453.7799999998</v>
      </c>
      <c r="C185" s="166">
        <f>C183+C179+C174+C170+C184</f>
        <v>1408179.95</v>
      </c>
      <c r="D185" s="166">
        <f>D183+D179+D174+D170+D184</f>
        <v>1557523.38</v>
      </c>
      <c r="E185" s="167">
        <f t="shared" si="7"/>
        <v>149343.42999999993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7577081.96</v>
      </c>
      <c r="C189" s="146">
        <f t="shared" si="8"/>
        <v>7948350.1900000013</v>
      </c>
      <c r="D189" s="146">
        <f t="shared" si="8"/>
        <v>8027932.6499999994</v>
      </c>
      <c r="E189" s="164">
        <f t="shared" ref="E189:E207" si="9">D189-C189</f>
        <v>79582.4599999981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2979589.2399999998</v>
      </c>
      <c r="C191" s="146">
        <f t="shared" si="8"/>
        <v>3194337.6499999994</v>
      </c>
      <c r="D191" s="146">
        <f t="shared" si="8"/>
        <v>3564951.1900000004</v>
      </c>
      <c r="E191" s="164">
        <f t="shared" si="9"/>
        <v>370613.54000000097</v>
      </c>
    </row>
    <row r="192" spans="1:5" s="153" customFormat="1" ht="15" customHeight="1" x14ac:dyDescent="0.25">
      <c r="A192" s="165" t="s">
        <v>181</v>
      </c>
      <c r="B192" s="166">
        <f>B191+B190+B189</f>
        <v>10556671.199999999</v>
      </c>
      <c r="C192" s="166">
        <f>C191+C190+C189</f>
        <v>11142687.84</v>
      </c>
      <c r="D192" s="166">
        <f>D191+D190+D189</f>
        <v>11592883.84</v>
      </c>
      <c r="E192" s="167">
        <f t="shared" si="9"/>
        <v>450196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1353756.81</v>
      </c>
      <c r="C194" s="146">
        <f t="shared" si="10"/>
        <v>1483793</v>
      </c>
      <c r="D194" s="146">
        <f>D12+D34+D81+D56+D103+D125+D150+D172</f>
        <v>1664040.03</v>
      </c>
      <c r="E194" s="164">
        <f t="shared" si="9"/>
        <v>180247.03000000003</v>
      </c>
    </row>
    <row r="195" spans="1:5" ht="15" customHeight="1" x14ac:dyDescent="0.2">
      <c r="A195" s="163" t="s">
        <v>262</v>
      </c>
      <c r="B195" s="146">
        <f t="shared" si="10"/>
        <v>112559.23999999999</v>
      </c>
      <c r="C195" s="146">
        <f t="shared" si="10"/>
        <v>155935</v>
      </c>
      <c r="D195" s="146">
        <f>D13+D35+D82+D57+D104+D126+D151+D173</f>
        <v>135425</v>
      </c>
      <c r="E195" s="164">
        <f t="shared" si="9"/>
        <v>-20510</v>
      </c>
    </row>
    <row r="196" spans="1:5" s="153" customFormat="1" ht="15" customHeight="1" x14ac:dyDescent="0.25">
      <c r="A196" s="165" t="s">
        <v>185</v>
      </c>
      <c r="B196" s="166">
        <f>B195+B194+B193</f>
        <v>1466316.05</v>
      </c>
      <c r="C196" s="166">
        <f>C195+C194+C193</f>
        <v>1639728</v>
      </c>
      <c r="D196" s="166">
        <f>D195+D194+D193</f>
        <v>1799465.03</v>
      </c>
      <c r="E196" s="167">
        <f t="shared" si="9"/>
        <v>159737.03000000003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68843.5</v>
      </c>
      <c r="C197" s="146">
        <f t="shared" si="11"/>
        <v>186342</v>
      </c>
      <c r="D197" s="146">
        <f>D15+D37+D84+D59+D106+D128+D153+D175</f>
        <v>77330.13</v>
      </c>
      <c r="E197" s="164">
        <f t="shared" si="9"/>
        <v>-109011.87</v>
      </c>
    </row>
    <row r="198" spans="1:5" ht="15" customHeight="1" x14ac:dyDescent="0.2">
      <c r="A198" s="163" t="s">
        <v>264</v>
      </c>
      <c r="B198" s="146">
        <f t="shared" si="11"/>
        <v>310944.69</v>
      </c>
      <c r="C198" s="146">
        <f t="shared" si="11"/>
        <v>60950</v>
      </c>
      <c r="D198" s="146">
        <f>D16+D38+D85+D60+D107+D129+D154+D176</f>
        <v>61000</v>
      </c>
      <c r="E198" s="164">
        <f t="shared" si="9"/>
        <v>50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198564.93999999997</v>
      </c>
      <c r="C200" s="146">
        <f t="shared" si="11"/>
        <v>175500</v>
      </c>
      <c r="D200" s="146">
        <f>D18+D40+D87+D62+D109+D131+D156+D178</f>
        <v>201800</v>
      </c>
      <c r="E200" s="164">
        <f t="shared" si="9"/>
        <v>26300</v>
      </c>
    </row>
    <row r="201" spans="1:5" s="153" customFormat="1" ht="15" customHeight="1" x14ac:dyDescent="0.25">
      <c r="A201" s="165" t="s">
        <v>190</v>
      </c>
      <c r="B201" s="166">
        <f>B200+B199+B198+B197</f>
        <v>578353.13</v>
      </c>
      <c r="C201" s="166">
        <f>C200+C199+C198+C197</f>
        <v>422792</v>
      </c>
      <c r="D201" s="166">
        <f>D200+D199+D198+D197</f>
        <v>340130.13</v>
      </c>
      <c r="E201" s="167">
        <f t="shared" si="9"/>
        <v>-82661.87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49877.26</v>
      </c>
      <c r="C202" s="146">
        <f t="shared" si="12"/>
        <v>76500</v>
      </c>
      <c r="D202" s="146">
        <f>D20+D42+D89+D64+D111+D133+D158+D180</f>
        <v>44720</v>
      </c>
      <c r="E202" s="164">
        <f t="shared" si="9"/>
        <v>-31780</v>
      </c>
    </row>
    <row r="203" spans="1:5" ht="15" customHeight="1" x14ac:dyDescent="0.2">
      <c r="A203" s="163" t="s">
        <v>268</v>
      </c>
      <c r="B203" s="146">
        <f t="shared" si="12"/>
        <v>7469</v>
      </c>
      <c r="C203" s="146">
        <f t="shared" si="12"/>
        <v>7500</v>
      </c>
      <c r="D203" s="146">
        <f>D21+D43+D90+D65+D112+D134+D159+D181</f>
        <v>0</v>
      </c>
      <c r="E203" s="164">
        <f t="shared" si="9"/>
        <v>-7500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57346.26</v>
      </c>
      <c r="C205" s="166">
        <f>C204+C203+C202</f>
        <v>84000</v>
      </c>
      <c r="D205" s="166">
        <f>D204+D203+D202</f>
        <v>44720</v>
      </c>
      <c r="E205" s="167">
        <f t="shared" si="9"/>
        <v>-39280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12658686.639999999</v>
      </c>
      <c r="C207" s="181">
        <f>C205+C201+C196+C192+C206</f>
        <v>13289207.84</v>
      </c>
      <c r="D207" s="181">
        <f>D205+D201+D196+D192+D206</f>
        <v>13777199</v>
      </c>
      <c r="E207" s="174">
        <f t="shared" si="9"/>
        <v>487991.16000000015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L.E. Fletcher Technical Community College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462627</v>
      </c>
      <c r="C247" s="146">
        <f>Transfers!H39</f>
        <v>474198</v>
      </c>
      <c r="D247" s="146">
        <f>Transfers!J39</f>
        <v>474881</v>
      </c>
      <c r="E247" s="164">
        <f t="shared" si="14"/>
        <v>683</v>
      </c>
    </row>
    <row r="248" spans="1:5" s="153" customFormat="1" ht="15" customHeight="1" x14ac:dyDescent="0.25">
      <c r="A248" s="165" t="s">
        <v>190</v>
      </c>
      <c r="B248" s="166">
        <f>B247+B246+B245+B244</f>
        <v>462627</v>
      </c>
      <c r="C248" s="166">
        <f>C247+C246+C245+C244</f>
        <v>474198</v>
      </c>
      <c r="D248" s="166">
        <f>D247+D246+D245+D244</f>
        <v>474881</v>
      </c>
      <c r="E248" s="167">
        <f t="shared" si="14"/>
        <v>683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462627</v>
      </c>
      <c r="C254" s="166">
        <f>C252+C248+C243+C239+C253</f>
        <v>474198</v>
      </c>
      <c r="D254" s="166">
        <f>D252+D248+D243+D239+D253</f>
        <v>474881</v>
      </c>
      <c r="E254" s="167">
        <f t="shared" si="14"/>
        <v>683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L.E. Fletcher Technical Community College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335.52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335.52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0.6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0.6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336.12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7577081.96</v>
      </c>
      <c r="C305" s="146">
        <f t="shared" si="17"/>
        <v>7948350.1900000013</v>
      </c>
      <c r="D305" s="146">
        <f t="shared" si="17"/>
        <v>8027932.6499999994</v>
      </c>
      <c r="E305" s="164">
        <f t="shared" ref="E305:E323" si="18">D305-C305</f>
        <v>79582.4599999981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2979924.76</v>
      </c>
      <c r="C307" s="146">
        <f t="shared" si="17"/>
        <v>3194337.6499999994</v>
      </c>
      <c r="D307" s="146">
        <f t="shared" si="17"/>
        <v>3564951.1900000004</v>
      </c>
      <c r="E307" s="164">
        <f t="shared" si="18"/>
        <v>370613.54000000097</v>
      </c>
    </row>
    <row r="308" spans="1:5" s="153" customFormat="1" ht="15" customHeight="1" x14ac:dyDescent="0.25">
      <c r="A308" s="165" t="s">
        <v>181</v>
      </c>
      <c r="B308" s="166">
        <f>B307+B306+B305</f>
        <v>10557006.719999999</v>
      </c>
      <c r="C308" s="166">
        <f>C307+C306+C305</f>
        <v>11142687.84</v>
      </c>
      <c r="D308" s="166">
        <f>D307+D306+D305</f>
        <v>11592883.84</v>
      </c>
      <c r="E308" s="167">
        <f t="shared" si="18"/>
        <v>450196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1353756.81</v>
      </c>
      <c r="C310" s="146">
        <f t="shared" si="19"/>
        <v>1483793</v>
      </c>
      <c r="D310" s="146">
        <f>D288+D263+D241+D219+D194</f>
        <v>1664040.03</v>
      </c>
      <c r="E310" s="164">
        <f t="shared" si="18"/>
        <v>180247.03000000003</v>
      </c>
    </row>
    <row r="311" spans="1:5" ht="15" customHeight="1" x14ac:dyDescent="0.2">
      <c r="A311" s="163" t="s">
        <v>262</v>
      </c>
      <c r="B311" s="146">
        <f t="shared" si="19"/>
        <v>112559.23999999999</v>
      </c>
      <c r="C311" s="146">
        <f t="shared" si="19"/>
        <v>155935</v>
      </c>
      <c r="D311" s="146">
        <f>D289+D264+D242+D220+D195</f>
        <v>135425</v>
      </c>
      <c r="E311" s="164">
        <f t="shared" si="18"/>
        <v>-20510</v>
      </c>
    </row>
    <row r="312" spans="1:5" s="153" customFormat="1" ht="15" customHeight="1" x14ac:dyDescent="0.25">
      <c r="A312" s="165" t="s">
        <v>185</v>
      </c>
      <c r="B312" s="166">
        <f>B311+B310+B309</f>
        <v>1466316.05</v>
      </c>
      <c r="C312" s="166">
        <f>C311+C310+C309</f>
        <v>1639728</v>
      </c>
      <c r="D312" s="166">
        <f>D311+D310+D309</f>
        <v>1799465.03</v>
      </c>
      <c r="E312" s="167">
        <f t="shared" si="18"/>
        <v>159737.03000000003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68843.5</v>
      </c>
      <c r="C313" s="146">
        <f t="shared" si="20"/>
        <v>186342</v>
      </c>
      <c r="D313" s="146">
        <f>D291+D266+D244+D222+D197</f>
        <v>77330.13</v>
      </c>
      <c r="E313" s="164">
        <f t="shared" si="18"/>
        <v>-109011.87</v>
      </c>
    </row>
    <row r="314" spans="1:5" ht="15" customHeight="1" x14ac:dyDescent="0.2">
      <c r="A314" s="163" t="s">
        <v>264</v>
      </c>
      <c r="B314" s="146">
        <f t="shared" si="20"/>
        <v>310945.28999999998</v>
      </c>
      <c r="C314" s="146">
        <f t="shared" si="20"/>
        <v>60950</v>
      </c>
      <c r="D314" s="146">
        <f>D292+D267+D245+D223+D198</f>
        <v>61000</v>
      </c>
      <c r="E314" s="164">
        <f t="shared" si="18"/>
        <v>50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661191.93999999994</v>
      </c>
      <c r="C316" s="146">
        <f t="shared" si="20"/>
        <v>649698</v>
      </c>
      <c r="D316" s="146">
        <f>D294+D269+D247+D225+D200</f>
        <v>676681</v>
      </c>
      <c r="E316" s="164">
        <f t="shared" si="18"/>
        <v>26983</v>
      </c>
    </row>
    <row r="317" spans="1:5" s="153" customFormat="1" ht="15" customHeight="1" x14ac:dyDescent="0.25">
      <c r="A317" s="165" t="s">
        <v>190</v>
      </c>
      <c r="B317" s="166">
        <f>B316+B315+B314+B313</f>
        <v>1040980.73</v>
      </c>
      <c r="C317" s="166">
        <f>C316+C315+C314+C313</f>
        <v>896990</v>
      </c>
      <c r="D317" s="166">
        <f>D316+D315+D314+D313</f>
        <v>815011.13</v>
      </c>
      <c r="E317" s="167">
        <f t="shared" si="18"/>
        <v>-81978.87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49877.26</v>
      </c>
      <c r="C318" s="146">
        <f t="shared" si="21"/>
        <v>76500</v>
      </c>
      <c r="D318" s="146">
        <f>D296+D271+D249+D227+D202</f>
        <v>44720</v>
      </c>
      <c r="E318" s="164">
        <f t="shared" si="18"/>
        <v>-31780</v>
      </c>
    </row>
    <row r="319" spans="1:5" ht="15" customHeight="1" x14ac:dyDescent="0.2">
      <c r="A319" s="163" t="s">
        <v>268</v>
      </c>
      <c r="B319" s="146">
        <f t="shared" si="21"/>
        <v>7469</v>
      </c>
      <c r="C319" s="146">
        <f t="shared" si="21"/>
        <v>7500</v>
      </c>
      <c r="D319" s="146">
        <f>D297+D272+D250+D228+D203</f>
        <v>0</v>
      </c>
      <c r="E319" s="164">
        <f t="shared" si="18"/>
        <v>-7500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57346.26</v>
      </c>
      <c r="C321" s="166">
        <f>C320+C319+C318</f>
        <v>84000</v>
      </c>
      <c r="D321" s="166">
        <f>D320+D319+D318</f>
        <v>44720</v>
      </c>
      <c r="E321" s="167">
        <f t="shared" si="18"/>
        <v>-39280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13121649.759999998</v>
      </c>
      <c r="C323" s="181">
        <f>C321+C317+C312+C308+C322</f>
        <v>13763405.84</v>
      </c>
      <c r="D323" s="174">
        <f>D321+D317+D312+D308+D322</f>
        <v>14252080</v>
      </c>
      <c r="E323" s="174">
        <f t="shared" si="18"/>
        <v>488674.16000000015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9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533</v>
      </c>
      <c r="D4" s="420" t="s">
        <v>135</v>
      </c>
      <c r="E4" s="421" t="s">
        <v>473</v>
      </c>
      <c r="F4" s="422" t="s">
        <v>474</v>
      </c>
      <c r="G4" s="419" t="s">
        <v>533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542</v>
      </c>
      <c r="E5" s="428" t="s">
        <v>476</v>
      </c>
      <c r="F5" s="426" t="s">
        <v>477</v>
      </c>
      <c r="G5" s="426" t="s">
        <v>475</v>
      </c>
      <c r="H5" s="541" t="s">
        <v>564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>
        <v>1015</v>
      </c>
      <c r="C11" s="443">
        <f>D11/B11</f>
        <v>625.10246305418718</v>
      </c>
      <c r="D11" s="444">
        <v>634479</v>
      </c>
      <c r="E11" s="445">
        <v>1020</v>
      </c>
      <c r="F11" s="446"/>
      <c r="G11" s="443">
        <v>700</v>
      </c>
      <c r="H11" s="447">
        <f>E11*G11</f>
        <v>714000</v>
      </c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>
        <v>6</v>
      </c>
      <c r="C23" s="443">
        <f>D23/B23</f>
        <v>2246.5</v>
      </c>
      <c r="D23" s="444">
        <v>13479</v>
      </c>
      <c r="E23" s="445">
        <v>10</v>
      </c>
      <c r="F23" s="446"/>
      <c r="G23" s="443">
        <v>2300</v>
      </c>
      <c r="H23" s="447">
        <f>E23*G23</f>
        <v>23000</v>
      </c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560" t="s">
        <v>577</v>
      </c>
      <c r="B28" s="442">
        <v>14</v>
      </c>
      <c r="C28" s="443">
        <f>D28/B28</f>
        <v>1059.5714285714287</v>
      </c>
      <c r="D28" s="444">
        <v>14834</v>
      </c>
      <c r="E28" s="445">
        <v>15</v>
      </c>
      <c r="F28" s="446"/>
      <c r="G28" s="443">
        <v>1100</v>
      </c>
      <c r="H28" s="447">
        <f>E28*G28</f>
        <v>16500</v>
      </c>
    </row>
    <row r="29" spans="1:9" ht="15" customHeight="1" x14ac:dyDescent="0.25">
      <c r="A29" s="448" t="s">
        <v>499</v>
      </c>
      <c r="B29" s="441">
        <f>SUM(B7:B28)</f>
        <v>1035</v>
      </c>
      <c r="C29" s="449">
        <f>IFERROR(D29/B29,)</f>
        <v>640.37874396135271</v>
      </c>
      <c r="D29" s="450">
        <f>SUM(D6:D28)</f>
        <v>662792</v>
      </c>
      <c r="E29" s="451">
        <f>SUM(E7:E28)</f>
        <v>1045</v>
      </c>
      <c r="F29" s="452">
        <f>SUM(F6:F28)</f>
        <v>0</v>
      </c>
      <c r="G29" s="449">
        <f>IFERROR(H29/(F29+E29),)</f>
        <v>721.0526315789474</v>
      </c>
      <c r="H29" s="453">
        <f>SUM(H7:H28)</f>
        <v>753500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563"/>
      <c r="C32" s="563"/>
      <c r="D32" s="564"/>
      <c r="E32" s="565"/>
      <c r="F32" s="566"/>
      <c r="G32" s="567"/>
      <c r="H32" s="461"/>
      <c r="I32" s="435"/>
    </row>
    <row r="33" spans="1:9" ht="15" customHeight="1" x14ac:dyDescent="0.25">
      <c r="A33" s="574" t="s">
        <v>502</v>
      </c>
      <c r="B33" s="568"/>
      <c r="C33" s="569"/>
      <c r="D33" s="570"/>
      <c r="E33" s="571"/>
      <c r="F33" s="572"/>
      <c r="G33" s="573"/>
      <c r="H33" s="562"/>
      <c r="I33" s="435"/>
    </row>
    <row r="34" spans="1:9" ht="15" customHeight="1" x14ac:dyDescent="0.2">
      <c r="A34" s="435" t="s">
        <v>503</v>
      </c>
      <c r="B34" s="435">
        <v>2</v>
      </c>
      <c r="C34" s="436">
        <f>D34/B34</f>
        <v>2376</v>
      </c>
      <c r="D34" s="437">
        <v>4752</v>
      </c>
      <c r="E34" s="438">
        <v>5</v>
      </c>
      <c r="F34" s="439"/>
      <c r="G34" s="436">
        <v>2400</v>
      </c>
      <c r="H34" s="447">
        <f>E34*G34</f>
        <v>12000</v>
      </c>
      <c r="I34" s="435"/>
    </row>
    <row r="35" spans="1:9" ht="15" customHeight="1" x14ac:dyDescent="0.2">
      <c r="A35" s="464" t="s">
        <v>504</v>
      </c>
      <c r="B35" s="442"/>
      <c r="C35" s="443"/>
      <c r="D35" s="444"/>
      <c r="E35" s="455"/>
      <c r="F35" s="442"/>
      <c r="G35" s="443"/>
      <c r="H35" s="463"/>
      <c r="I35" s="435"/>
    </row>
    <row r="36" spans="1:9" ht="15" customHeight="1" x14ac:dyDescent="0.2">
      <c r="A36" s="464" t="s">
        <v>505</v>
      </c>
      <c r="B36" s="442"/>
      <c r="C36" s="443"/>
      <c r="D36" s="444"/>
      <c r="E36" s="445"/>
      <c r="F36" s="446"/>
      <c r="G36" s="443"/>
      <c r="H36" s="463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3"/>
      <c r="I37" s="435"/>
    </row>
    <row r="38" spans="1:9" ht="15" customHeight="1" x14ac:dyDescent="0.2">
      <c r="A38" s="464" t="s">
        <v>507</v>
      </c>
      <c r="B38" s="442"/>
      <c r="C38" s="443"/>
      <c r="D38" s="444"/>
      <c r="E38" s="445"/>
      <c r="F38" s="446"/>
      <c r="G38" s="443"/>
      <c r="H38" s="463"/>
      <c r="I38" s="435"/>
    </row>
    <row r="39" spans="1:9" ht="15" customHeight="1" x14ac:dyDescent="0.2">
      <c r="A39" s="464" t="s">
        <v>508</v>
      </c>
      <c r="B39" s="442">
        <v>5</v>
      </c>
      <c r="C39" s="443">
        <f>D39/B39</f>
        <v>583.6</v>
      </c>
      <c r="D39" s="444">
        <v>2918</v>
      </c>
      <c r="E39" s="445">
        <v>5</v>
      </c>
      <c r="F39" s="446"/>
      <c r="G39" s="443">
        <v>600</v>
      </c>
      <c r="H39" s="447">
        <f>E39*G39</f>
        <v>3000</v>
      </c>
      <c r="I39" s="435"/>
    </row>
    <row r="40" spans="1:9" ht="15" customHeight="1" x14ac:dyDescent="0.2">
      <c r="A40" s="464" t="s">
        <v>509</v>
      </c>
      <c r="B40" s="442">
        <v>17</v>
      </c>
      <c r="C40" s="443">
        <f>D40/B40</f>
        <v>1291.5294117647059</v>
      </c>
      <c r="D40" s="444">
        <v>21956</v>
      </c>
      <c r="E40" s="445">
        <v>20</v>
      </c>
      <c r="F40" s="446"/>
      <c r="G40" s="443">
        <v>1300</v>
      </c>
      <c r="H40" s="447">
        <f>E40*G40</f>
        <v>26000</v>
      </c>
      <c r="I40" s="435"/>
    </row>
    <row r="41" spans="1:9" ht="15" customHeight="1" x14ac:dyDescent="0.2">
      <c r="A41" s="464" t="s">
        <v>510</v>
      </c>
      <c r="B41" s="442"/>
      <c r="C41" s="443"/>
      <c r="D41" s="444"/>
      <c r="E41" s="445"/>
      <c r="F41" s="446"/>
      <c r="G41" s="443"/>
      <c r="H41" s="463"/>
      <c r="I41" s="435"/>
    </row>
    <row r="42" spans="1:9" ht="15" customHeight="1" x14ac:dyDescent="0.2">
      <c r="A42" s="561" t="s">
        <v>578</v>
      </c>
      <c r="B42" s="442">
        <v>26</v>
      </c>
      <c r="C42" s="443">
        <f>D42/B42</f>
        <v>2862.1153846153848</v>
      </c>
      <c r="D42" s="444">
        <v>74415</v>
      </c>
      <c r="E42" s="445">
        <v>30</v>
      </c>
      <c r="F42" s="446"/>
      <c r="G42" s="443">
        <v>2900</v>
      </c>
      <c r="H42" s="447">
        <f>E42*G42</f>
        <v>87000</v>
      </c>
      <c r="I42" s="435"/>
    </row>
    <row r="43" spans="1:9" ht="15" customHeight="1" x14ac:dyDescent="0.25">
      <c r="A43" s="575" t="s">
        <v>511</v>
      </c>
      <c r="B43" s="568"/>
      <c r="C43" s="569"/>
      <c r="D43" s="570"/>
      <c r="E43" s="571"/>
      <c r="F43" s="572"/>
      <c r="G43" s="573"/>
      <c r="H43" s="562"/>
      <c r="I43" s="435"/>
    </row>
    <row r="44" spans="1:9" ht="15" customHeight="1" x14ac:dyDescent="0.2">
      <c r="A44" s="465" t="s">
        <v>512</v>
      </c>
      <c r="B44" s="435">
        <v>4</v>
      </c>
      <c r="C44" s="436">
        <f>D44/B44</f>
        <v>934.25</v>
      </c>
      <c r="D44" s="437">
        <v>3737</v>
      </c>
      <c r="E44" s="438">
        <v>5</v>
      </c>
      <c r="F44" s="439"/>
      <c r="G44" s="436">
        <v>1000</v>
      </c>
      <c r="H44" s="447">
        <f>E44*G44</f>
        <v>5000</v>
      </c>
      <c r="I44" s="435"/>
    </row>
    <row r="45" spans="1:9" ht="15" customHeight="1" x14ac:dyDescent="0.2">
      <c r="A45" s="464" t="s">
        <v>513</v>
      </c>
      <c r="B45" s="442">
        <v>16</v>
      </c>
      <c r="C45" s="443">
        <f>D45/B45</f>
        <v>1150.125</v>
      </c>
      <c r="D45" s="444">
        <v>18402</v>
      </c>
      <c r="E45" s="445">
        <v>20</v>
      </c>
      <c r="F45" s="446"/>
      <c r="G45" s="443">
        <v>1200</v>
      </c>
      <c r="H45" s="447">
        <f>E45*G45</f>
        <v>24000</v>
      </c>
      <c r="I45" s="435"/>
    </row>
    <row r="46" spans="1:9" ht="15" customHeight="1" x14ac:dyDescent="0.2">
      <c r="A46" s="464" t="s">
        <v>514</v>
      </c>
      <c r="B46" s="442"/>
      <c r="C46" s="443"/>
      <c r="D46" s="444"/>
      <c r="E46" s="445"/>
      <c r="F46" s="446"/>
      <c r="G46" s="443"/>
      <c r="H46" s="463"/>
      <c r="I46" s="435"/>
    </row>
    <row r="47" spans="1:9" ht="15" customHeight="1" x14ac:dyDescent="0.25">
      <c r="A47" s="576" t="s">
        <v>515</v>
      </c>
      <c r="B47" s="577"/>
      <c r="C47" s="569"/>
      <c r="D47" s="570"/>
      <c r="E47" s="571"/>
      <c r="F47" s="572"/>
      <c r="G47" s="569"/>
      <c r="H47" s="573"/>
    </row>
    <row r="48" spans="1:9" ht="15" customHeight="1" x14ac:dyDescent="0.2">
      <c r="A48" s="465" t="s">
        <v>516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4" t="s">
        <v>517</v>
      </c>
      <c r="B49" s="442"/>
      <c r="C49" s="443"/>
      <c r="D49" s="444"/>
      <c r="E49" s="445"/>
      <c r="F49" s="446"/>
      <c r="G49" s="443"/>
      <c r="H49" s="463"/>
      <c r="I49" s="435"/>
    </row>
    <row r="50" spans="1:9" ht="15" customHeight="1" x14ac:dyDescent="0.2">
      <c r="A50" s="464" t="s">
        <v>518</v>
      </c>
      <c r="B50" s="442"/>
      <c r="C50" s="443"/>
      <c r="D50" s="444"/>
      <c r="E50" s="445"/>
      <c r="F50" s="446"/>
      <c r="G50" s="443"/>
      <c r="H50" s="463"/>
      <c r="I50" s="435"/>
    </row>
    <row r="51" spans="1:9" ht="15" customHeight="1" x14ac:dyDescent="0.25">
      <c r="A51" s="462" t="s">
        <v>519</v>
      </c>
      <c r="B51" s="442">
        <f>SUM(B34:B50)+B32</f>
        <v>70</v>
      </c>
      <c r="C51" s="442">
        <f>IFERROR(D51/B51,)</f>
        <v>1802.5714285714287</v>
      </c>
      <c r="D51" s="466">
        <f>SUM(D34:D50)+D32</f>
        <v>126180</v>
      </c>
      <c r="E51" s="445">
        <f>SUM(E34:E50)+E32</f>
        <v>85</v>
      </c>
      <c r="F51" s="446">
        <f>SUM(F34:F50)+F32</f>
        <v>0</v>
      </c>
      <c r="G51" s="443">
        <f>IFERROR(H51/(F51+E51),)</f>
        <v>1847.0588235294117</v>
      </c>
      <c r="H51" s="467">
        <f>SUM(H34:H50)+H32</f>
        <v>157000</v>
      </c>
      <c r="I51" s="435" t="s">
        <v>117</v>
      </c>
    </row>
    <row r="52" spans="1:9" ht="15" customHeight="1" x14ac:dyDescent="0.25">
      <c r="A52" s="462" t="s">
        <v>520</v>
      </c>
      <c r="B52" s="442">
        <f>B51+B29</f>
        <v>1105</v>
      </c>
      <c r="C52" s="443">
        <f>IFERROR(D52/B52,)</f>
        <v>714.00180995475114</v>
      </c>
      <c r="D52" s="450">
        <f>D51+D29</f>
        <v>788972</v>
      </c>
      <c r="E52" s="445">
        <f>E51+E29</f>
        <v>1130</v>
      </c>
      <c r="F52" s="446">
        <f>F51+F29</f>
        <v>0</v>
      </c>
      <c r="G52" s="443">
        <f>IFERROR(H52/(F52+E52),)</f>
        <v>805.75221238938047</v>
      </c>
      <c r="H52" s="468">
        <f>H51+H29</f>
        <v>910500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/>
    </sheetView>
  </sheetViews>
  <sheetFormatPr defaultColWidth="9.140625" defaultRowHeight="15" x14ac:dyDescent="0.2"/>
  <cols>
    <col min="1" max="1" width="38.7109375" style="476" customWidth="1"/>
    <col min="2" max="2" width="13.5703125" style="476" customWidth="1"/>
    <col min="3" max="3" width="19.5703125" style="476" customWidth="1"/>
    <col min="4" max="4" width="17.28515625" style="476" customWidth="1"/>
    <col min="5" max="5" width="14.140625" style="476" customWidth="1"/>
    <col min="6" max="6" width="15.140625" style="476" customWidth="1"/>
    <col min="7" max="7" width="18.140625" style="476" customWidth="1"/>
    <col min="8" max="8" width="16.28515625" style="476" customWidth="1"/>
    <col min="9" max="16384" width="9.140625" style="476"/>
  </cols>
  <sheetData>
    <row r="1" spans="1:8" s="473" customFormat="1" ht="20.25" customHeight="1" x14ac:dyDescent="0.45">
      <c r="A1" s="469" t="s">
        <v>131</v>
      </c>
      <c r="B1" s="470"/>
      <c r="C1" s="469" t="s">
        <v>79</v>
      </c>
      <c r="D1" s="470"/>
      <c r="E1" s="9" t="s">
        <v>576</v>
      </c>
      <c r="F1" s="472"/>
      <c r="G1" s="471"/>
      <c r="H1" s="472"/>
    </row>
    <row r="2" spans="1:8" s="473" customFormat="1" ht="21" customHeight="1" x14ac:dyDescent="0.45">
      <c r="A2" s="469" t="s">
        <v>521</v>
      </c>
      <c r="B2" s="470"/>
      <c r="C2" s="470"/>
      <c r="D2" s="470"/>
      <c r="E2" s="470"/>
      <c r="F2" s="470"/>
      <c r="G2" s="470"/>
      <c r="H2" s="470"/>
    </row>
    <row r="3" spans="1:8" s="473" customFormat="1" ht="21" customHeight="1" x14ac:dyDescent="0.45">
      <c r="A3" s="469"/>
      <c r="B3" s="470"/>
      <c r="C3" s="470"/>
      <c r="D3" s="470"/>
      <c r="E3" s="470"/>
      <c r="F3" s="470"/>
      <c r="G3" s="470"/>
      <c r="H3" s="470"/>
    </row>
    <row r="4" spans="1:8" ht="21" customHeight="1" thickBot="1" x14ac:dyDescent="0.3">
      <c r="A4" s="474" t="s">
        <v>522</v>
      </c>
      <c r="B4" s="475"/>
      <c r="C4" s="475"/>
      <c r="D4" s="475"/>
      <c r="E4" s="475"/>
      <c r="F4" s="475"/>
      <c r="G4" s="475"/>
      <c r="H4" s="475"/>
    </row>
    <row r="5" spans="1:8" ht="21" customHeight="1" thickTop="1" x14ac:dyDescent="0.25">
      <c r="A5" s="477"/>
      <c r="B5" s="478" t="s">
        <v>473</v>
      </c>
      <c r="C5" s="478" t="s">
        <v>533</v>
      </c>
      <c r="D5" s="479" t="s">
        <v>135</v>
      </c>
      <c r="E5" s="480" t="s">
        <v>473</v>
      </c>
      <c r="F5" s="481" t="s">
        <v>474</v>
      </c>
      <c r="G5" s="478" t="s">
        <v>533</v>
      </c>
      <c r="H5" s="482" t="s">
        <v>136</v>
      </c>
    </row>
    <row r="6" spans="1:8" ht="15.75" x14ac:dyDescent="0.25">
      <c r="A6" s="483" t="s">
        <v>523</v>
      </c>
      <c r="B6" s="484" t="s">
        <v>474</v>
      </c>
      <c r="C6" s="485" t="s">
        <v>475</v>
      </c>
      <c r="D6" s="486" t="s">
        <v>542</v>
      </c>
      <c r="E6" s="487" t="s">
        <v>476</v>
      </c>
      <c r="F6" s="485" t="s">
        <v>477</v>
      </c>
      <c r="G6" s="485" t="s">
        <v>475</v>
      </c>
      <c r="H6" s="542" t="s">
        <v>564</v>
      </c>
    </row>
    <row r="7" spans="1:8" x14ac:dyDescent="0.2">
      <c r="A7" s="488" t="s">
        <v>577</v>
      </c>
      <c r="B7" s="489">
        <v>14</v>
      </c>
      <c r="C7" s="578">
        <f>D7/B7</f>
        <v>1059.5714285714287</v>
      </c>
      <c r="D7" s="490">
        <v>14834</v>
      </c>
      <c r="E7" s="491">
        <v>15</v>
      </c>
      <c r="F7" s="489"/>
      <c r="G7" s="492">
        <v>1100</v>
      </c>
      <c r="H7" s="492">
        <f>E7*G7</f>
        <v>16500</v>
      </c>
    </row>
    <row r="8" spans="1:8" x14ac:dyDescent="0.2">
      <c r="A8" s="488"/>
      <c r="B8" s="489"/>
      <c r="C8" s="488"/>
      <c r="D8" s="490"/>
      <c r="E8" s="491"/>
      <c r="F8" s="489"/>
      <c r="G8" s="492"/>
      <c r="H8" s="492"/>
    </row>
    <row r="9" spans="1:8" x14ac:dyDescent="0.2">
      <c r="A9" s="488"/>
      <c r="B9" s="489"/>
      <c r="C9" s="488"/>
      <c r="D9" s="490"/>
      <c r="E9" s="491"/>
      <c r="F9" s="489"/>
      <c r="G9" s="492"/>
      <c r="H9" s="492"/>
    </row>
    <row r="10" spans="1:8" x14ac:dyDescent="0.2">
      <c r="A10" s="488"/>
      <c r="B10" s="489"/>
      <c r="C10" s="488"/>
      <c r="D10" s="490"/>
      <c r="E10" s="491"/>
      <c r="F10" s="489"/>
      <c r="G10" s="492"/>
      <c r="H10" s="492"/>
    </row>
    <row r="11" spans="1:8" x14ac:dyDescent="0.2">
      <c r="A11" s="488"/>
      <c r="B11" s="489"/>
      <c r="C11" s="488"/>
      <c r="D11" s="490"/>
      <c r="E11" s="491"/>
      <c r="F11" s="489"/>
      <c r="G11" s="492"/>
      <c r="H11" s="492"/>
    </row>
    <row r="12" spans="1:8" x14ac:dyDescent="0.2">
      <c r="A12" s="488"/>
      <c r="B12" s="489"/>
      <c r="C12" s="488"/>
      <c r="D12" s="490"/>
      <c r="E12" s="491"/>
      <c r="F12" s="489"/>
      <c r="G12" s="492"/>
      <c r="H12" s="492"/>
    </row>
    <row r="13" spans="1:8" x14ac:dyDescent="0.2">
      <c r="A13" s="488"/>
      <c r="B13" s="489"/>
      <c r="C13" s="488"/>
      <c r="D13" s="490"/>
      <c r="E13" s="491"/>
      <c r="F13" s="489"/>
      <c r="G13" s="492"/>
      <c r="H13" s="492"/>
    </row>
    <row r="14" spans="1:8" x14ac:dyDescent="0.2">
      <c r="A14" s="488"/>
      <c r="B14" s="489"/>
      <c r="C14" s="488"/>
      <c r="D14" s="490"/>
      <c r="E14" s="491"/>
      <c r="F14" s="489"/>
      <c r="G14" s="492"/>
      <c r="H14" s="492"/>
    </row>
    <row r="15" spans="1:8" x14ac:dyDescent="0.2">
      <c r="A15" s="488"/>
      <c r="B15" s="489"/>
      <c r="C15" s="488"/>
      <c r="D15" s="490"/>
      <c r="E15" s="491"/>
      <c r="F15" s="489"/>
      <c r="G15" s="492"/>
      <c r="H15" s="492"/>
    </row>
    <row r="16" spans="1:8" x14ac:dyDescent="0.2">
      <c r="A16" s="488"/>
      <c r="B16" s="489"/>
      <c r="C16" s="488"/>
      <c r="D16" s="490"/>
      <c r="E16" s="491"/>
      <c r="F16" s="489"/>
      <c r="G16" s="492"/>
      <c r="H16" s="492"/>
    </row>
    <row r="17" spans="1:8" x14ac:dyDescent="0.2">
      <c r="A17" s="488"/>
      <c r="B17" s="489"/>
      <c r="C17" s="488"/>
      <c r="D17" s="490"/>
      <c r="E17" s="491"/>
      <c r="F17" s="489"/>
      <c r="G17" s="492"/>
      <c r="H17" s="492"/>
    </row>
    <row r="18" spans="1:8" x14ac:dyDescent="0.2">
      <c r="A18" s="488"/>
      <c r="B18" s="489"/>
      <c r="C18" s="488"/>
      <c r="D18" s="490"/>
      <c r="E18" s="491"/>
      <c r="F18" s="489"/>
      <c r="G18" s="492"/>
      <c r="H18" s="492"/>
    </row>
    <row r="19" spans="1:8" x14ac:dyDescent="0.2">
      <c r="A19" s="488"/>
      <c r="B19" s="489"/>
      <c r="C19" s="488"/>
      <c r="D19" s="490"/>
      <c r="E19" s="491"/>
      <c r="F19" s="489"/>
      <c r="G19" s="492"/>
      <c r="H19" s="492"/>
    </row>
    <row r="20" spans="1:8" x14ac:dyDescent="0.2">
      <c r="A20" s="488"/>
      <c r="B20" s="489"/>
      <c r="C20" s="488"/>
      <c r="D20" s="490"/>
      <c r="E20" s="491"/>
      <c r="F20" s="489"/>
      <c r="G20" s="492"/>
      <c r="H20" s="492"/>
    </row>
    <row r="21" spans="1:8" x14ac:dyDescent="0.2">
      <c r="A21" s="488"/>
      <c r="B21" s="489"/>
      <c r="C21" s="488"/>
      <c r="D21" s="490"/>
      <c r="E21" s="491"/>
      <c r="F21" s="489"/>
      <c r="G21" s="492"/>
      <c r="H21" s="492"/>
    </row>
    <row r="22" spans="1:8" x14ac:dyDescent="0.2">
      <c r="A22" s="488"/>
      <c r="B22" s="489"/>
      <c r="C22" s="488"/>
      <c r="D22" s="490"/>
      <c r="E22" s="491"/>
      <c r="F22" s="489"/>
      <c r="G22" s="492"/>
      <c r="H22" s="492"/>
    </row>
    <row r="23" spans="1:8" x14ac:dyDescent="0.2">
      <c r="A23" s="488"/>
      <c r="B23" s="489"/>
      <c r="C23" s="488"/>
      <c r="D23" s="490"/>
      <c r="E23" s="491"/>
      <c r="F23" s="489"/>
      <c r="G23" s="492"/>
      <c r="H23" s="492"/>
    </row>
    <row r="24" spans="1:8" x14ac:dyDescent="0.2">
      <c r="A24" s="488"/>
      <c r="B24" s="489"/>
      <c r="C24" s="488"/>
      <c r="D24" s="490"/>
      <c r="E24" s="491"/>
      <c r="F24" s="489"/>
      <c r="G24" s="492"/>
      <c r="H24" s="492"/>
    </row>
    <row r="25" spans="1:8" x14ac:dyDescent="0.2">
      <c r="A25" s="488"/>
      <c r="B25" s="489"/>
      <c r="C25" s="488"/>
      <c r="D25" s="490"/>
      <c r="E25" s="491"/>
      <c r="F25" s="489"/>
      <c r="G25" s="492"/>
      <c r="H25" s="492"/>
    </row>
    <row r="26" spans="1:8" x14ac:dyDescent="0.2">
      <c r="A26" s="488"/>
      <c r="B26" s="489"/>
      <c r="C26" s="488"/>
      <c r="D26" s="490"/>
      <c r="E26" s="491"/>
      <c r="F26" s="489"/>
      <c r="G26" s="492"/>
      <c r="H26" s="492"/>
    </row>
    <row r="27" spans="1:8" x14ac:dyDescent="0.2">
      <c r="A27" s="488"/>
      <c r="B27" s="489"/>
      <c r="C27" s="488"/>
      <c r="D27" s="490"/>
      <c r="E27" s="491"/>
      <c r="F27" s="489"/>
      <c r="G27" s="492"/>
      <c r="H27" s="492"/>
    </row>
    <row r="28" spans="1:8" x14ac:dyDescent="0.2">
      <c r="A28" s="488"/>
      <c r="B28" s="489"/>
      <c r="C28" s="488"/>
      <c r="D28" s="490"/>
      <c r="E28" s="491"/>
      <c r="F28" s="489"/>
      <c r="G28" s="492"/>
      <c r="H28" s="492"/>
    </row>
    <row r="29" spans="1:8" x14ac:dyDescent="0.2">
      <c r="A29" s="488"/>
      <c r="B29" s="489"/>
      <c r="C29" s="488"/>
      <c r="D29" s="490"/>
      <c r="E29" s="491"/>
      <c r="F29" s="489"/>
      <c r="G29" s="492"/>
      <c r="H29" s="492"/>
    </row>
    <row r="30" spans="1:8" x14ac:dyDescent="0.2">
      <c r="A30" s="488"/>
      <c r="B30" s="489"/>
      <c r="C30" s="488"/>
      <c r="D30" s="490"/>
      <c r="E30" s="491"/>
      <c r="F30" s="489"/>
      <c r="G30" s="492"/>
      <c r="H30" s="492"/>
    </row>
    <row r="31" spans="1:8" x14ac:dyDescent="0.2">
      <c r="A31" s="488"/>
      <c r="B31" s="489"/>
      <c r="C31" s="488"/>
      <c r="D31" s="490"/>
      <c r="E31" s="491"/>
      <c r="F31" s="489"/>
      <c r="G31" s="492"/>
      <c r="H31" s="492"/>
    </row>
    <row r="32" spans="1:8" x14ac:dyDescent="0.2">
      <c r="A32" s="488"/>
      <c r="B32" s="489"/>
      <c r="C32" s="488"/>
      <c r="D32" s="490"/>
      <c r="E32" s="491"/>
      <c r="F32" s="489"/>
      <c r="G32" s="492"/>
      <c r="H32" s="492"/>
    </row>
    <row r="33" spans="1:8" x14ac:dyDescent="0.2">
      <c r="A33" s="488"/>
      <c r="B33" s="489"/>
      <c r="C33" s="488"/>
      <c r="D33" s="490"/>
      <c r="E33" s="491"/>
      <c r="F33" s="489"/>
      <c r="G33" s="492"/>
      <c r="H33" s="492"/>
    </row>
    <row r="34" spans="1:8" x14ac:dyDescent="0.2">
      <c r="A34" s="488"/>
      <c r="B34" s="489"/>
      <c r="C34" s="488"/>
      <c r="D34" s="490"/>
      <c r="E34" s="491"/>
      <c r="F34" s="489"/>
      <c r="G34" s="492"/>
      <c r="H34" s="492"/>
    </row>
    <row r="35" spans="1:8" x14ac:dyDescent="0.2">
      <c r="A35" s="488"/>
      <c r="B35" s="489"/>
      <c r="C35" s="488"/>
      <c r="D35" s="490"/>
      <c r="E35" s="491"/>
      <c r="F35" s="489"/>
      <c r="G35" s="492"/>
      <c r="H35" s="492"/>
    </row>
    <row r="36" spans="1:8" x14ac:dyDescent="0.2">
      <c r="A36" s="488"/>
      <c r="B36" s="489"/>
      <c r="C36" s="488"/>
      <c r="D36" s="490"/>
      <c r="E36" s="491"/>
      <c r="F36" s="489"/>
      <c r="G36" s="492"/>
      <c r="H36" s="492"/>
    </row>
    <row r="37" spans="1:8" x14ac:dyDescent="0.2">
      <c r="A37" s="488"/>
      <c r="B37" s="489"/>
      <c r="C37" s="488"/>
      <c r="D37" s="490"/>
      <c r="E37" s="491"/>
      <c r="F37" s="489"/>
      <c r="G37" s="492"/>
      <c r="H37" s="492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L.E. Fletcher Technical Community College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5" t="s">
        <v>136</v>
      </c>
    </row>
    <row r="5" spans="1:6" ht="15" customHeight="1" thickBot="1" x14ac:dyDescent="0.3">
      <c r="A5" s="141" t="s">
        <v>288</v>
      </c>
      <c r="B5" s="390" t="s">
        <v>542</v>
      </c>
      <c r="C5" s="504" t="s">
        <v>542</v>
      </c>
      <c r="D5" s="543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19000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6955.1</v>
      </c>
      <c r="C9" s="147">
        <f>Instruction!H21+Research!H21+'Public Service'!H21+'Academic Supp'!H21+'Student Services'!H21+'Institutional Supp'!H21+Scholarships!H21+'OP&amp;M'!H21+Hospitals!H21+Transfers!H21+Other!H21</f>
        <v>4475</v>
      </c>
      <c r="D9" s="148">
        <f>Instruction!J21+Research!J21+'Public Service'!J21+'Academic Supp'!J21+'Student Services'!J21+'Institutional Supp'!J21+Scholarships!J21+'OP&amp;M'!J21+Hospitals!J21+Transfers!J21+Other!J21</f>
        <v>10000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61888.399999999994</v>
      </c>
      <c r="C14" s="147">
        <f>Instruction!H26+Research!H26+'Public Service'!H26+'Academic Supp'!H26+'Student Services'!H26+'Institutional Supp'!H26+Scholarships!H26+'OP&amp;M'!H26+Hospitals!H26+Transfers!H26+Other!H26</f>
        <v>181867</v>
      </c>
      <c r="D14" s="149">
        <f>Instruction!J26+Research!J26+'Public Service'!J26+'Academic Supp'!J26+'Student Services'!J26+'Institutional Supp'!J26+Scholarships!J26+'OP&amp;M'!J26+Hospitals!J26+Transfers!J26+Other!J26</f>
        <v>48330.130000000005</v>
      </c>
    </row>
    <row r="15" spans="1:6" s="153" customFormat="1" ht="15" customHeight="1" thickBot="1" x14ac:dyDescent="0.3">
      <c r="A15" s="150" t="s">
        <v>294</v>
      </c>
      <c r="B15" s="151">
        <f>SUM(B6:B14)</f>
        <v>68843.5</v>
      </c>
      <c r="C15" s="151">
        <f>SUM(C6:C14)</f>
        <v>186342</v>
      </c>
      <c r="D15" s="152">
        <f>SUM(D6:D14)</f>
        <v>77330.13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7"/>
      <c r="C3" s="585" t="s">
        <v>566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88" t="s">
        <v>340</v>
      </c>
      <c r="F4" s="591" t="s">
        <v>350</v>
      </c>
      <c r="G4" s="591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89"/>
      <c r="F5" s="592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3"/>
      <c r="G6" s="593"/>
      <c r="H6" s="596"/>
      <c r="I6" s="599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3" t="s">
        <v>566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7"/>
      <c r="C3" s="585" t="s">
        <v>567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88" t="s">
        <v>340</v>
      </c>
      <c r="F4" s="591" t="s">
        <v>350</v>
      </c>
      <c r="G4" s="594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89"/>
      <c r="F5" s="592"/>
      <c r="G5" s="595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3"/>
      <c r="G6" s="596"/>
      <c r="H6" s="596"/>
      <c r="I6" s="599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3" t="s">
        <v>567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7"/>
      <c r="C3" s="585" t="s">
        <v>568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91" t="s">
        <v>340</v>
      </c>
      <c r="F4" s="591" t="s">
        <v>350</v>
      </c>
      <c r="G4" s="591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92"/>
      <c r="F5" s="592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3"/>
      <c r="F6" s="593"/>
      <c r="G6" s="593"/>
      <c r="H6" s="596"/>
      <c r="I6" s="599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5" t="s">
        <v>568</v>
      </c>
      <c r="C3" s="586"/>
      <c r="D3" s="586"/>
      <c r="E3" s="586"/>
      <c r="F3" s="586"/>
      <c r="G3" s="586"/>
      <c r="H3" s="586"/>
      <c r="I3" s="586"/>
      <c r="J3" s="587"/>
      <c r="K3" s="98"/>
      <c r="L3" s="98"/>
      <c r="M3" s="98"/>
      <c r="N3" s="98"/>
      <c r="O3" s="98"/>
      <c r="P3" s="98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06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Cassie Lirette</cp:lastModifiedBy>
  <cp:lastPrinted>2025-09-15T21:46:49Z</cp:lastPrinted>
  <dcterms:created xsi:type="dcterms:W3CDTF">2010-02-11T21:59:50Z</dcterms:created>
  <dcterms:modified xsi:type="dcterms:W3CDTF">2025-09-17T14:00:55Z</dcterms:modified>
</cp:coreProperties>
</file>